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Tankefuld - Rambøll\"/>
    </mc:Choice>
  </mc:AlternateContent>
  <xr:revisionPtr revIDLastSave="0" documentId="13_ncr:1_{35B4829E-9F14-4ECA-8F93-C4800F75D318}" xr6:coauthVersionLast="47" xr6:coauthVersionMax="47" xr10:uidLastSave="{00000000-0000-0000-0000-000000000000}"/>
  <bookViews>
    <workbookView xWindow="-120" yWindow="-120" windowWidth="29040" windowHeight="15840" activeTab="1" xr2:uid="{A0EF9FDC-9F90-4CD1-A7E4-35B093058B20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3" l="1"/>
  <c r="I9" i="3"/>
  <c r="H9" i="3"/>
  <c r="G9" i="3"/>
  <c r="F9" i="3"/>
  <c r="I105" i="3"/>
  <c r="J105" i="3"/>
  <c r="H105" i="3"/>
  <c r="F105" i="3"/>
  <c r="F92" i="3"/>
  <c r="G92" i="3"/>
  <c r="H92" i="3"/>
  <c r="I92" i="3"/>
  <c r="J92" i="3"/>
  <c r="J82" i="3"/>
  <c r="I82" i="3"/>
  <c r="H82" i="3"/>
  <c r="G82" i="3"/>
  <c r="F82" i="3"/>
  <c r="F52" i="3"/>
  <c r="G52" i="3"/>
  <c r="H52" i="3"/>
  <c r="I52" i="3"/>
  <c r="J52" i="3"/>
  <c r="F49" i="3"/>
  <c r="J39" i="3"/>
  <c r="I39" i="3"/>
  <c r="H39" i="3"/>
  <c r="F39" i="3"/>
  <c r="G39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17" i="3"/>
  <c r="I14" i="3"/>
  <c r="I15" i="3"/>
  <c r="I12" i="3"/>
  <c r="I11" i="3"/>
  <c r="I10" i="3"/>
  <c r="I5" i="3"/>
  <c r="I6" i="3"/>
  <c r="I7" i="3"/>
  <c r="I4" i="3"/>
  <c r="F3" i="3"/>
  <c r="J7" i="4" l="1"/>
  <c r="H70" i="3" l="1"/>
  <c r="G70" i="3"/>
  <c r="F70" i="3"/>
  <c r="J70" i="3"/>
  <c r="H65" i="3"/>
  <c r="G65" i="3"/>
  <c r="F65" i="3"/>
  <c r="J65" i="3"/>
  <c r="D14" i="3"/>
  <c r="D47" i="3" l="1"/>
  <c r="D48" i="3" s="1"/>
  <c r="G105" i="3"/>
  <c r="G49" i="3"/>
  <c r="J49" i="3"/>
  <c r="H49" i="3"/>
  <c r="I65" i="3"/>
  <c r="I70" i="3"/>
  <c r="J33" i="3"/>
  <c r="H16" i="3"/>
  <c r="F16" i="3"/>
  <c r="J16" i="3"/>
  <c r="G16" i="3"/>
  <c r="F33" i="3"/>
  <c r="G33" i="3"/>
  <c r="H33" i="3"/>
  <c r="J3" i="3"/>
  <c r="G3" i="3"/>
  <c r="H3" i="3"/>
  <c r="I33" i="3" l="1"/>
  <c r="I49" i="3"/>
  <c r="I16" i="3"/>
  <c r="I3" i="3"/>
</calcChain>
</file>

<file path=xl/sharedStrings.xml><?xml version="1.0" encoding="utf-8"?>
<sst xmlns="http://schemas.openxmlformats.org/spreadsheetml/2006/main" count="922" uniqueCount="327">
  <si>
    <t>Ventilation</t>
  </si>
  <si>
    <t>Fundamenter </t>
  </si>
  <si>
    <t>Pælefundering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</si>
  <si>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</si>
  <si>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</si>
  <si>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</si>
  <si>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</si>
  <si>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</si>
  <si>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</si>
  <si>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</si>
  <si>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</si>
  <si>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</si>
  <si>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</si>
  <si>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</si>
  <si>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</si>
  <si>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</si>
  <si>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</si>
  <si>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</si>
  <si>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</si>
  <si>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</si>
  <si>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</si>
  <si>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</si>
  <si>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</si>
  <si>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</si>
  <si>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</si>
  <si>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</si>
  <si>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</si>
  <si>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</si>
  <si>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</si>
  <si>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</si>
  <si>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m, m2, stk</t>
  </si>
  <si>
    <t>Spunsvægge</t>
  </si>
  <si>
    <t>Maskinfundamenter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</si>
  <si>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</si>
  <si>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</si>
  <si>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</si>
  <si>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</si>
  <si>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</si>
  <si>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</si>
  <si>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</si>
  <si>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Glasvægge</t>
  </si>
  <si>
    <t>Døre, udvendige</t>
  </si>
  <si>
    <t>Døre, indvendige</t>
  </si>
  <si>
    <t>Øvrige (indervægge)</t>
  </si>
  <si>
    <t>Øvrige (ydervægge)</t>
  </si>
  <si>
    <t>Øvrige (vinduer, døre, glasfacader)</t>
  </si>
  <si>
    <t>Øvrige (etagedæk)</t>
  </si>
  <si>
    <t>Øvrige (tage)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</si>
  <si>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</si>
  <si>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</si>
  <si>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</si>
  <si>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</si>
  <si>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</si>
  <si>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</si>
  <si>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</si>
  <si>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</si>
  <si>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</si>
  <si>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</si>
  <si>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</si>
  <si>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</si>
  <si>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</si>
  <si>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</si>
  <si>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</si>
  <si>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</si>
  <si>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</si>
  <si>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</si>
  <si>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</si>
  <si>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</si>
  <si>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</si>
  <si>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</si>
  <si>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</si>
  <si>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</si>
  <si>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</si>
  <si>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</si>
  <si>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</si>
  <si>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</si>
  <si>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</si>
  <si>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</si>
  <si>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</si>
  <si>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</si>
  <si>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</si>
  <si>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</si>
  <si>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</si>
  <si>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</si>
  <si>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</si>
  <si>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</si>
  <si>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</si>
  <si>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</si>
  <si>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</si>
  <si>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</si>
  <si>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</si>
  <si>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</si>
  <si>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</si>
  <si>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</si>
  <si>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</si>
  <si>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</si>
  <si>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</si>
  <si>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</si>
  <si>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</si>
  <si>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</si>
  <si>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</si>
  <si>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</si>
  <si>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</si>
  <si>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271.02 - Tagkonstruktion, Tag, pap/spær, 550</t>
  </si>
  <si>
    <t>377.01 - Grønt tag</t>
  </si>
  <si>
    <t>Vindskede</t>
  </si>
  <si>
    <t>40 mm grønt tag</t>
  </si>
  <si>
    <t xml:space="preserve">Konstruktionstræ, KVH-kvalitet (15% fugt / 13% H2O) </t>
  </si>
  <si>
    <t>Aluminiumsprofil</t>
  </si>
  <si>
    <t>380.02 - Nedløbsrør</t>
  </si>
  <si>
    <t>380.01 - Tagrender</t>
  </si>
  <si>
    <t>261.01 - Altaner</t>
  </si>
  <si>
    <t>Stålplade (20 mikrometer galvaniseret)</t>
  </si>
  <si>
    <t>232.01 - Etageadskillelse, beton/stål, 110 (1. sal - bad)</t>
  </si>
  <si>
    <t>233.01 - Etagedæk, gulv, loft, 482 (1. sal)</t>
  </si>
  <si>
    <t>Spånplade</t>
  </si>
  <si>
    <t>Stålprofil</t>
  </si>
  <si>
    <t>223.01 - Indervæg, porebeton, 100 (Indervægge i toilet/badkerner)</t>
  </si>
  <si>
    <t>223.02 - Indervæg, porebeton, 75 (Brusevænge)</t>
  </si>
  <si>
    <t>223.03 - Indervæg, porebeton, 300 (Lejlighedsskel)</t>
  </si>
  <si>
    <t>223.04 - Indervæg, porebeton, 245 (stabiliserende væg T4&amp;T5 mod bad med forsatsvæg)</t>
  </si>
  <si>
    <t>224.04 - 100 mm porebeton (Skaktvægge)</t>
  </si>
  <si>
    <t>Porebetonpuds</t>
  </si>
  <si>
    <t>422.01 - Vægfliser, 15</t>
  </si>
  <si>
    <t>Gipspuds</t>
  </si>
  <si>
    <t>Puds, gips</t>
  </si>
  <si>
    <t>Overflade, Indendørsmaling, emulsions maling, slidstærk</t>
  </si>
  <si>
    <t>224.01 - Indervæg, træ/gips, 300 (lejlighedsskel)</t>
  </si>
  <si>
    <t>224.03 - Indervæg, træ/gips, 120 (Indervægge)</t>
  </si>
  <si>
    <t>224.04 - Indervæg, træ/vådrumsgips, 75</t>
  </si>
  <si>
    <t>224.06 - Indervæg, træ/gips, 245 (Indervægge)</t>
  </si>
  <si>
    <t>224.07 - Indervæg, træ/gips, 120 (Indervægge)</t>
  </si>
  <si>
    <t>131.01 - Terrændæk, Beton/iso, 450 (Bolig)</t>
  </si>
  <si>
    <t>131.01 - Terrændæk, Beton/iso, 500 (Bolig)</t>
  </si>
  <si>
    <t>Trappe, repos og gelænder</t>
  </si>
  <si>
    <t>Radiatorer</t>
  </si>
  <si>
    <t>Radiator, stålplade</t>
  </si>
  <si>
    <t>Cirkulationspumper i lejligheder</t>
  </si>
  <si>
    <t>Cirkulationspumpe &lt;50 W</t>
  </si>
  <si>
    <t>Pumper i driftsbygning</t>
  </si>
  <si>
    <t>Cirkulationspumpe 50-250 W</t>
  </si>
  <si>
    <t>Varmepumper</t>
  </si>
  <si>
    <t>Ventilationsanlæg</t>
  </si>
  <si>
    <t>Ventilationskanal, galvaniseret stål</t>
  </si>
  <si>
    <t>Indvendige døre</t>
  </si>
  <si>
    <t>Træ, fyrretræ (12% fugt / 10,7% H2O)</t>
  </si>
  <si>
    <t>Udvendige døre</t>
  </si>
  <si>
    <t>3-lags-rude</t>
  </si>
  <si>
    <t>214.01 - Let ydervæg, plade/iso/gips, 460 (Facader)</t>
  </si>
  <si>
    <t>214.02 - Let ydervæg, træbeklædning/iso/gips, 495 (Gavle)</t>
  </si>
  <si>
    <t>214.03 - Let ydervæg, plade/træ/plade, 385 (vægvinger)</t>
  </si>
  <si>
    <t>MD-20009-DA_rev2</t>
  </si>
  <si>
    <t>Phønix Tag Materialer A/S</t>
  </si>
  <si>
    <t>ISOVER InsulSafe</t>
  </si>
  <si>
    <t>NEPD-2080-940-EN</t>
  </si>
  <si>
    <t>ISOVER Formstykker λ34</t>
  </si>
  <si>
    <t>NEPD-2611-1324-EN</t>
  </si>
  <si>
    <t>EPD-XEL-20180168-IBD1-EN</t>
  </si>
  <si>
    <t>Multipor Mineraldämmplatte</t>
  </si>
  <si>
    <t>S-P-00428</t>
  </si>
  <si>
    <t>Gyproc Normal Standard Plasterboard</t>
  </si>
  <si>
    <t>-</t>
  </si>
  <si>
    <t>S-P-00389</t>
  </si>
  <si>
    <t>Gyproc PROTECT F - FireBoard</t>
  </si>
  <si>
    <t xml:space="preserve">Vinduer </t>
  </si>
  <si>
    <t>EPS insulation</t>
  </si>
  <si>
    <t>MD-16005-EN</t>
  </si>
  <si>
    <t>Leca 600 (Linjefundament under ydervæg)</t>
  </si>
  <si>
    <t>Leca termblok (Linjefundament under ydervæg)</t>
  </si>
  <si>
    <t>Ventilatinskanaler</t>
  </si>
  <si>
    <t xml:space="preserve">Decentralt ventilationsanlæg med varmegenvinding (væg &amp; loft) 60 m3 / h </t>
  </si>
  <si>
    <t xml:space="preserve">Varmepumpe (luft-vand) 14kW </t>
  </si>
  <si>
    <t>Gulvarme</t>
  </si>
  <si>
    <t xml:space="preserve">Gulvvarme, PEX, 100 mm afstand </t>
  </si>
  <si>
    <t>Rør (afløb)</t>
  </si>
  <si>
    <t xml:space="preserve">Gulve </t>
  </si>
  <si>
    <t>Lofter</t>
  </si>
  <si>
    <t>355.01 - Skørt, træ/gips, 57 (Skørt omkring ventilation)</t>
  </si>
  <si>
    <t>332.01 - Gulv, træ, 15</t>
  </si>
  <si>
    <t>334.01 - Slidelag, Klinker/beton, 75 (Bad)</t>
  </si>
  <si>
    <t>351.01 - Lofter, gips, 57,5 (Nedhængte lofter)</t>
  </si>
  <si>
    <t>353.02 - Lofter, gips (1. sal)</t>
  </si>
  <si>
    <t>MD-21010-EN</t>
  </si>
  <si>
    <t>FRØSLEV Heatwood</t>
  </si>
  <si>
    <t>MD-20033-EN</t>
  </si>
  <si>
    <t>EPD-SCP-20150324-IBC1-DE</t>
  </si>
  <si>
    <t>Scheucher Parkett Mehrschichtparkett</t>
  </si>
  <si>
    <t>m</t>
  </si>
  <si>
    <t>Gulve</t>
  </si>
  <si>
    <t>m3</t>
  </si>
  <si>
    <t>stk</t>
  </si>
  <si>
    <t>Urbanscape Extensive Green Roof System</t>
  </si>
  <si>
    <t>EPD-KNI-20160071-CBA1-EN</t>
  </si>
  <si>
    <t>Cembrit funktionelle plader</t>
  </si>
  <si>
    <t>Phønix 2-lags tagpap (PTM Bituflex + PTM Duraflex Kombi)</t>
  </si>
  <si>
    <t>233.02 - Isolering loftsrum (1. sal), 500</t>
  </si>
  <si>
    <t>232.01 - Etageadskillelse, beton/trapezplade, 110 (1. sal - bad)</t>
  </si>
  <si>
    <t>233.002 - Etageadskillelse,  Slidelag, Klinker/beton, 75 (Bad)</t>
  </si>
  <si>
    <t>Fundamentsbeton</t>
  </si>
  <si>
    <t>Ikke relevant i projekt</t>
  </si>
  <si>
    <t>Fundamenter ved søjler til trappe</t>
  </si>
  <si>
    <t>Ikke medtaget</t>
  </si>
  <si>
    <t>Ikke medtaget da solceller ikke er medregnet i energiramme til LCA</t>
  </si>
  <si>
    <t>Medtaget under ventilationsaggregat</t>
  </si>
  <si>
    <t>Maling (gips+porebeton)</t>
  </si>
  <si>
    <t>Malerarbejde (Gips+Porebeton)</t>
  </si>
  <si>
    <t>Malerarbejde (Gips)</t>
  </si>
  <si>
    <t>233.002 - Etageadskillelse, Slidelag, Klinker/beton, 75 (Bad)</t>
  </si>
  <si>
    <t>Ikke medtaget i projekt</t>
  </si>
  <si>
    <t>Bemærk at El til bygningsdrift er et vægtet gennemsnit for alle bygningskroppe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</si>
  <si>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</si>
  <si>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</si>
  <si>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</si>
  <si>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</si>
  <si>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</si>
  <si>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</si>
  <si>
    <t>Konstruktion</t>
  </si>
  <si>
    <t>Konstruktions mængde</t>
  </si>
  <si>
    <t>Bygvare mængde</t>
  </si>
  <si>
    <t>Bygvare enhed</t>
  </si>
  <si>
    <t>Konstruktions enhed</t>
  </si>
  <si>
    <t>kg/m</t>
  </si>
  <si>
    <t>Nedløbsrør</t>
  </si>
  <si>
    <t>Tagrender</t>
  </si>
  <si>
    <t>Altan</t>
  </si>
  <si>
    <t>m²</t>
  </si>
  <si>
    <t>kg/m²</t>
  </si>
  <si>
    <t>m³/m²</t>
  </si>
  <si>
    <t>Dæk</t>
  </si>
  <si>
    <t>m²/m²</t>
  </si>
  <si>
    <t>Etagedæk, komplettering</t>
  </si>
  <si>
    <t>kg/stk.</t>
  </si>
  <si>
    <t>stk.</t>
  </si>
  <si>
    <t>Trapper</t>
  </si>
  <si>
    <t>m³</t>
  </si>
  <si>
    <t>kg/m³</t>
  </si>
  <si>
    <t>m³/m³</t>
  </si>
  <si>
    <t>Fundament</t>
  </si>
  <si>
    <t>Indervægge, træ/gips</t>
  </si>
  <si>
    <t>Indervægge komplettering</t>
  </si>
  <si>
    <t>Indervægge, porebeton</t>
  </si>
  <si>
    <t>Tag</t>
  </si>
  <si>
    <t>Dampspærre PE (tykkelse 0,0002 m)</t>
  </si>
  <si>
    <t>m³/m</t>
  </si>
  <si>
    <t>Terrændæk</t>
  </si>
  <si>
    <t>Radiator</t>
  </si>
  <si>
    <t>kg/kg</t>
  </si>
  <si>
    <t>stk./stk.</t>
  </si>
  <si>
    <t xml:space="preserve">Cirkulationspumper </t>
  </si>
  <si>
    <t>Gulvvarme</t>
  </si>
  <si>
    <t>Ventilationsrør</t>
  </si>
  <si>
    <t>Lette ydervægge</t>
  </si>
  <si>
    <t>Vinduer</t>
  </si>
  <si>
    <t>Vindueskarm, aluminium</t>
  </si>
  <si>
    <t>Vindueskarm, træ</t>
  </si>
  <si>
    <t>Vinduesramme, aluminium</t>
  </si>
  <si>
    <t>Vinduesramme, træ</t>
  </si>
  <si>
    <t>m/m²</t>
  </si>
  <si>
    <t>Fastgørelsesmidler/skruer i galvaniseret stål</t>
  </si>
  <si>
    <t>Phønix 2-lags tagpap (PTM Bituflex + PTM Duraflex Kombi), 2 lag</t>
  </si>
  <si>
    <t>Krydsfinérplade, 18 mm</t>
  </si>
  <si>
    <t>Net-forstærket dampspærre PET, 0,2 mm</t>
  </si>
  <si>
    <t>Isover Insulsafe, 493 mm</t>
  </si>
  <si>
    <t>Fibercementplade, 8 mm</t>
  </si>
  <si>
    <t>Træ, fyrretræ (12% fugt / 10,7% H2O), 25x95 mm</t>
  </si>
  <si>
    <t>Cembrit Windstopper Basic , 9 mm</t>
  </si>
  <si>
    <t>Konstruktionstræ, KVH-kvalitet (15% fugt / 13% H2O) , 45x295 mm</t>
  </si>
  <si>
    <t>Net-forstærket dampspærre PET, 0,1 mm</t>
  </si>
  <si>
    <t>Konstruktionstræ, KVH-kvalitet (15% fugt / 13% H2O) , 45x95 mm</t>
  </si>
  <si>
    <t>Isover Formstykker kl. 34, 95 mm</t>
  </si>
  <si>
    <t>Gyproc Normal Standard Gipsplade, 2x12,5 mm</t>
  </si>
  <si>
    <t>FRØSLEV Heatwood, Forbrænding, 21 mm</t>
  </si>
  <si>
    <t>Konstruktionstræ, KVH-kvalitet (15% fugt / 13% H2O), 45x295 mm</t>
  </si>
  <si>
    <t>Konstruktionstræ, KVH-kvalitet (15% fugt / 13% H2O), 45x95 mm</t>
  </si>
  <si>
    <t>Overflade, Indendørsmaling, emulsions maling, slidstærk, 2 lag</t>
  </si>
  <si>
    <t>Puds, gips, Kantspartling</t>
  </si>
  <si>
    <t>Ytong Multipor, 100 mm</t>
  </si>
  <si>
    <t xml:space="preserve">Puds, kalk-gips,inde (Bloklim), </t>
  </si>
  <si>
    <t>Ytong Multipor, 75 mm</t>
  </si>
  <si>
    <t>Ytong Multipor, 2x100 mm</t>
  </si>
  <si>
    <t>Ytong Multipor, 150 mm</t>
  </si>
  <si>
    <t>Konstruktionstræ, KVH-kvalitet (15% fugt / 13% H2O), 70 mm</t>
  </si>
  <si>
    <t>Gyproc Protect Brandgips, 2x15,5 mm</t>
  </si>
  <si>
    <t>Gyproc Normal Standard Gipsplade, 1x12,5 mm</t>
  </si>
  <si>
    <t>Konstruktionstræ, KVH-kvalitet (15% fugt / 13% H2O), 45x70 mm</t>
  </si>
  <si>
    <t>Isover Formstykker kl. 34, 70 mm</t>
  </si>
  <si>
    <t>Gipskartonplade 13 mm, hulplade, 2x13 mm</t>
  </si>
  <si>
    <t>Isover Formstykker kl. 34, 45 mm</t>
  </si>
  <si>
    <t>Konstruktionstræ, KVH-kvalitet (15% fugt / 13% H2O), 45x45 mm</t>
  </si>
  <si>
    <t>Isover Formstykker kl. 34, 195 mm</t>
  </si>
  <si>
    <t>Konstruktionstræ, KVH-kvalitet (15% fugt / 13% H2O), 45x195 mm</t>
  </si>
  <si>
    <t>Keramikfliser, u-glaseret, 15 mm</t>
  </si>
  <si>
    <t>Mørtel, fliseklæber, 5 mm</t>
  </si>
  <si>
    <t>Kalkcementpuds, Fuldspartling</t>
  </si>
  <si>
    <t>Beton C30/37, fabriksbeton og betonelementer, 80 mm</t>
  </si>
  <si>
    <t>Stålplade (0,3-3,0mm), 60 mm</t>
  </si>
  <si>
    <t>Mineralduld, trykfast til tagsystem , 50 mm</t>
  </si>
  <si>
    <t>Spånplade, 22 mm</t>
  </si>
  <si>
    <t>Gyproc Normal Standard Gipsplade, 19 mm</t>
  </si>
  <si>
    <t>Mineralduld, trykfast til tagsystem , 25 mm</t>
  </si>
  <si>
    <t>Krydsfinérplade, 22 mm</t>
  </si>
  <si>
    <t>Isover Formstykker kl. 34, 150 mm</t>
  </si>
  <si>
    <t>Stålprofil, -</t>
  </si>
  <si>
    <t>Scheucher Gulv, 15 mm</t>
  </si>
  <si>
    <t>Beton C25/30, fabriksbeton og betonelementer, 60 mm</t>
  </si>
  <si>
    <t>Gyproc Normal Standard Gipsplade, 3x12,5 mm</t>
  </si>
  <si>
    <t>Stål, valsede profiler og plader, -</t>
  </si>
  <si>
    <t>Isover Formstykker kl. 34, 50 mm</t>
  </si>
  <si>
    <t>Beton C25/30, fabriksbeton og betonelementer, 100 mm</t>
  </si>
  <si>
    <t xml:space="preserve">Armeringsnet, 0,5% af totalmængde </t>
  </si>
  <si>
    <t>EPS isolering  80, EPS,hvid, 38 mm, 80 kN/m2, 400 mm</t>
  </si>
  <si>
    <t>EPS isolering  80, EPS,hvid, 38 mm, 80 kN/m2, 350 mm</t>
  </si>
  <si>
    <t>Beton C25/30, fabriksbeton og betonelementer, 995 mm</t>
  </si>
  <si>
    <t>Letklinkerbetonblok, ydervæg, 120/150/200/290 mm</t>
  </si>
  <si>
    <t>Letklinkerbetonblok, ydervæg, 350 mm</t>
  </si>
  <si>
    <t>EPS isolering  80, EPS,hvid, 38 mm, 80 kN/m2, 50 mm</t>
  </si>
  <si>
    <t>Træ, zeder, 22 mm</t>
  </si>
  <si>
    <t>Aluminiumsprofil, Ø125 mm</t>
  </si>
  <si>
    <t>Aluminiumsprofil, Ø90 mm</t>
  </si>
  <si>
    <t>Cirkulationspumper</t>
  </si>
  <si>
    <t>Opbygning/ valgte LCAbyg byggevare</t>
  </si>
  <si>
    <t>Isover Formstykker kl. 34, 295 mm &amp; 95 mm</t>
  </si>
  <si>
    <t>Fibercementplade, 2x8 mm</t>
  </si>
  <si>
    <t>Gyproc Protect Brandgips, 4x15,5 mm</t>
  </si>
  <si>
    <t>Gyproc Normal Standard Gipsplade, 4x12,5 mm</t>
  </si>
  <si>
    <t>Træ, fyrretræ (12% fugt / 10,7% H2O), 38x56 mm &amp; 12x50 mm</t>
  </si>
  <si>
    <t>Konstruktionstræ, KVH-kvalitet (15% fugt / 13% H2O), 45x295 mm &amp; 45x95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</si>
</sst>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4" borderId="3" applyNumberFormat="0" applyFont="0" applyAlignment="0" applyProtection="0"/>
  </cellStyleXfs>
  <cellXfs count="94">
    <xf numFmtId="0" fontId="0" fillId="0" borderId="0" xfId="0"/>
    <xf numFmtId="0" fontId="3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3" fontId="0" fillId="2" borderId="0" xfId="0" applyNumberFormat="1" applyFont="1" applyFill="1" applyBorder="1" applyAlignment="1">
      <alignment vertical="center" wrapText="1"/>
    </xf>
    <xf numFmtId="0" fontId="0" fillId="0" borderId="2" xfId="0" applyBorder="1"/>
    <xf numFmtId="0" fontId="0" fillId="3" borderId="0" xfId="0" applyFill="1"/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9" fillId="0" borderId="0" xfId="0" applyFont="1"/>
    <xf numFmtId="3" fontId="0" fillId="0" borderId="0" xfId="0" applyNumberForma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3" fontId="0" fillId="2" borderId="0" xfId="0" applyNumberFormat="1" applyFont="1" applyFill="1" applyBorder="1" applyAlignment="1">
      <alignment vertical="center"/>
    </xf>
    <xf numFmtId="11" fontId="0" fillId="2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1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1" fontId="0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1" fontId="7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 wrapText="1"/>
    </xf>
    <xf numFmtId="165" fontId="0" fillId="0" borderId="0" xfId="0" applyNumberFormat="1" applyAlignment="1">
      <alignment vertical="center"/>
    </xf>
    <xf numFmtId="0" fontId="0" fillId="0" borderId="0" xfId="0" applyFont="1" applyBorder="1" applyAlignment="1">
      <alignment horizontal="left" vertical="center"/>
    </xf>
    <xf numFmtId="11" fontId="0" fillId="0" borderId="0" xfId="0" applyNumberFormat="1" applyFont="1" applyBorder="1" applyAlignment="1">
      <alignment vertical="center"/>
    </xf>
    <xf numFmtId="11" fontId="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1" fontId="6" fillId="0" borderId="0" xfId="0" applyNumberFormat="1" applyFont="1" applyAlignment="1">
      <alignment vertical="center"/>
    </xf>
    <xf numFmtId="9" fontId="0" fillId="0" borderId="0" xfId="2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10" fontId="0" fillId="0" borderId="0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3" fontId="0" fillId="3" borderId="0" xfId="0" applyNumberFormat="1" applyFont="1" applyFill="1" applyBorder="1" applyAlignment="1">
      <alignment vertical="center"/>
    </xf>
    <xf numFmtId="11" fontId="0" fillId="3" borderId="0" xfId="0" applyNumberFormat="1" applyFont="1" applyFill="1" applyBorder="1" applyAlignment="1">
      <alignment vertical="center"/>
    </xf>
    <xf numFmtId="11" fontId="0" fillId="0" borderId="0" xfId="0" applyNumberFormat="1" applyFont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1" fontId="6" fillId="2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11" fontId="0" fillId="0" borderId="0" xfId="0" applyNumberFormat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0" fillId="0" borderId="3" xfId="3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te" xfId="3" builtin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K197"/>
  <sheetViews>
    <sheetView zoomScale="55" zoomScaleNormal="55" workbookViewId="0">
      <pane ySplit="2" topLeftCell="A3" activePane="bottomLeft" state="frozen"/>
      <selection pane="bottomLeft" activeCell="N19" sqref="N19"/>
    </sheetView>
  </sheetViews>
  <sheetFormatPr defaultColWidth="8.85546875" defaultRowHeight="15" x14ac:dyDescent="0.25"/>
  <cols>
    <col min="1" max="1" width="40.85546875" style="36" customWidth="1"/>
    <col min="2" max="2" width="30" style="36" customWidth="1"/>
    <col min="3" max="3" width="54.42578125" style="36" customWidth="1"/>
    <col min="4" max="5" width="21.42578125" style="36" customWidth="1"/>
    <col min="6" max="6" width="76.42578125" style="36" customWidth="1"/>
    <col min="7" max="7" width="12.42578125" style="36" customWidth="1"/>
    <col min="8" max="8" width="13.28515625" style="36" customWidth="1"/>
    <col min="9" max="9" width="34.7109375" style="36" customWidth="1"/>
    <col min="10" max="10" width="28" style="36" customWidth="1"/>
    <col min="11" max="11" width="43.85546875" style="36" customWidth="1"/>
    <col min="12" max="16384" width="8.85546875" style="36"/>
  </cols>
  <sheetData>
    <row r="1" spans="1:11" s="30" customFormat="1" ht="30" x14ac:dyDescent="0.25">
      <c r="A1" s="29" t="s">
        <v>48</v>
      </c>
      <c r="B1" s="29" t="s">
        <v>24</v>
      </c>
      <c r="C1" s="29" t="s">
        <v>216</v>
      </c>
      <c r="D1" s="29" t="s">
        <v>217</v>
      </c>
      <c r="E1" s="29" t="s">
        <v>220</v>
      </c>
      <c r="F1" s="29" t="s">
        <v>320</v>
      </c>
      <c r="G1" s="29" t="s">
        <v>218</v>
      </c>
      <c r="H1" s="29" t="s">
        <v>219</v>
      </c>
      <c r="I1" s="29" t="s">
        <v>94</v>
      </c>
      <c r="J1" s="29" t="s">
        <v>95</v>
      </c>
      <c r="K1" s="29" t="s">
        <v>96</v>
      </c>
    </row>
    <row r="2" spans="1:11" s="32" customFormat="1" ht="15.75" thickBo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7" t="s">
        <v>15</v>
      </c>
      <c r="B3" s="33"/>
      <c r="C3" s="33"/>
      <c r="D3" s="33"/>
      <c r="E3" s="33"/>
      <c r="F3" s="34"/>
      <c r="G3" s="34"/>
      <c r="H3" s="34"/>
      <c r="I3" s="35"/>
      <c r="J3" s="35"/>
      <c r="K3" s="35"/>
    </row>
    <row r="4" spans="1:11" s="45" customFormat="1" x14ac:dyDescent="0.25">
      <c r="A4" s="22" t="s">
        <v>36</v>
      </c>
      <c r="B4" s="38" t="s">
        <v>241</v>
      </c>
      <c r="C4" s="39" t="s">
        <v>103</v>
      </c>
      <c r="D4" s="40">
        <v>1877</v>
      </c>
      <c r="E4" s="38" t="s">
        <v>225</v>
      </c>
      <c r="F4" s="36" t="s">
        <v>259</v>
      </c>
      <c r="G4" s="41">
        <v>1</v>
      </c>
      <c r="H4" s="42" t="s">
        <v>229</v>
      </c>
      <c r="I4" s="43" t="s">
        <v>152</v>
      </c>
      <c r="J4" s="43" t="s">
        <v>151</v>
      </c>
      <c r="K4" s="44"/>
    </row>
    <row r="5" spans="1:11" s="45" customFormat="1" x14ac:dyDescent="0.25">
      <c r="A5" s="22"/>
      <c r="B5" s="38"/>
      <c r="C5" s="39"/>
      <c r="D5" s="40"/>
      <c r="E5" s="38"/>
      <c r="F5" s="36" t="s">
        <v>260</v>
      </c>
      <c r="G5" s="41">
        <v>1.7999999999999999E-2</v>
      </c>
      <c r="H5" s="42" t="s">
        <v>227</v>
      </c>
      <c r="I5" s="46"/>
      <c r="J5" s="46"/>
      <c r="K5" s="46"/>
    </row>
    <row r="6" spans="1:11" s="45" customFormat="1" x14ac:dyDescent="0.25">
      <c r="A6" s="22"/>
      <c r="B6" s="38"/>
      <c r="C6" s="39"/>
      <c r="D6" s="40"/>
      <c r="E6" s="38"/>
      <c r="F6" s="42" t="s">
        <v>242</v>
      </c>
      <c r="G6" s="41">
        <v>1</v>
      </c>
      <c r="H6" s="42" t="s">
        <v>229</v>
      </c>
      <c r="I6" s="46"/>
      <c r="J6" s="46"/>
      <c r="K6" s="46"/>
    </row>
    <row r="7" spans="1:11" s="45" customFormat="1" x14ac:dyDescent="0.25">
      <c r="A7" s="22"/>
      <c r="B7" s="38"/>
      <c r="C7" s="39"/>
      <c r="D7" s="40"/>
      <c r="E7" s="38"/>
      <c r="F7" s="47" t="s">
        <v>107</v>
      </c>
      <c r="G7" s="41">
        <v>1.4E-2</v>
      </c>
      <c r="H7" s="42" t="s">
        <v>227</v>
      </c>
      <c r="I7" s="48"/>
      <c r="J7" s="46"/>
      <c r="K7" s="46"/>
    </row>
    <row r="8" spans="1:11" s="45" customFormat="1" x14ac:dyDescent="0.25">
      <c r="A8" s="22"/>
      <c r="B8" s="38"/>
      <c r="C8" s="49" t="s">
        <v>104</v>
      </c>
      <c r="D8" s="40">
        <v>625</v>
      </c>
      <c r="E8" s="38" t="s">
        <v>225</v>
      </c>
      <c r="F8" s="50" t="s">
        <v>106</v>
      </c>
      <c r="G8" s="41">
        <v>1</v>
      </c>
      <c r="H8" s="42" t="s">
        <v>229</v>
      </c>
      <c r="I8" s="46" t="s">
        <v>191</v>
      </c>
      <c r="J8" s="46" t="s">
        <v>192</v>
      </c>
      <c r="K8" s="46"/>
    </row>
    <row r="9" spans="1:11" s="45" customFormat="1" x14ac:dyDescent="0.25">
      <c r="A9" s="22"/>
      <c r="B9" s="38"/>
      <c r="C9" s="49"/>
      <c r="D9" s="40"/>
      <c r="E9" s="38"/>
      <c r="F9" s="50" t="s">
        <v>194</v>
      </c>
      <c r="G9" s="41">
        <v>1</v>
      </c>
      <c r="H9" s="42" t="s">
        <v>229</v>
      </c>
      <c r="I9" s="43" t="s">
        <v>152</v>
      </c>
      <c r="J9" s="43" t="s">
        <v>151</v>
      </c>
      <c r="K9" s="44"/>
    </row>
    <row r="10" spans="1:11" s="45" customFormat="1" x14ac:dyDescent="0.25">
      <c r="A10" s="22"/>
      <c r="B10" s="38"/>
      <c r="C10" s="49"/>
      <c r="D10" s="40"/>
      <c r="E10" s="38"/>
      <c r="F10" s="42" t="s">
        <v>242</v>
      </c>
      <c r="G10" s="41">
        <v>1</v>
      </c>
      <c r="H10" s="42" t="s">
        <v>229</v>
      </c>
      <c r="I10" s="43"/>
      <c r="J10" s="43"/>
      <c r="K10" s="44"/>
    </row>
    <row r="11" spans="1:11" s="45" customFormat="1" x14ac:dyDescent="0.25">
      <c r="A11" s="22"/>
      <c r="B11" s="38"/>
      <c r="C11" s="49"/>
      <c r="D11" s="40"/>
      <c r="E11" s="38"/>
      <c r="F11" s="36" t="s">
        <v>260</v>
      </c>
      <c r="G11" s="41">
        <v>1.7999999999999999E-2</v>
      </c>
      <c r="H11" s="42" t="s">
        <v>227</v>
      </c>
      <c r="I11" s="46"/>
      <c r="J11" s="46"/>
      <c r="K11" s="46"/>
    </row>
    <row r="12" spans="1:11" s="45" customFormat="1" x14ac:dyDescent="0.25">
      <c r="A12" s="22"/>
      <c r="B12" s="38"/>
      <c r="C12" s="49"/>
      <c r="D12" s="40"/>
      <c r="E12" s="38"/>
      <c r="F12" s="47" t="s">
        <v>107</v>
      </c>
      <c r="G12" s="41">
        <v>1.4E-2</v>
      </c>
      <c r="H12" s="42" t="s">
        <v>227</v>
      </c>
      <c r="I12" s="48"/>
      <c r="J12" s="46"/>
      <c r="K12" s="46"/>
    </row>
    <row r="13" spans="1:11" s="45" customFormat="1" x14ac:dyDescent="0.25">
      <c r="A13" s="22"/>
      <c r="B13" s="38"/>
      <c r="C13" s="39" t="s">
        <v>195</v>
      </c>
      <c r="D13" s="40">
        <v>1184</v>
      </c>
      <c r="E13" s="38" t="s">
        <v>225</v>
      </c>
      <c r="F13" s="36" t="s">
        <v>261</v>
      </c>
      <c r="G13" s="41">
        <v>1</v>
      </c>
      <c r="H13" s="42" t="s">
        <v>229</v>
      </c>
      <c r="I13" s="48"/>
      <c r="J13" s="46"/>
      <c r="K13" s="46"/>
    </row>
    <row r="14" spans="1:11" s="45" customFormat="1" x14ac:dyDescent="0.25">
      <c r="A14" s="22"/>
      <c r="B14" s="38"/>
      <c r="C14" s="39"/>
      <c r="D14" s="40"/>
      <c r="E14" s="38"/>
      <c r="F14" s="36" t="s">
        <v>262</v>
      </c>
      <c r="G14" s="41">
        <v>0.49299999999999999</v>
      </c>
      <c r="H14" s="42" t="s">
        <v>227</v>
      </c>
      <c r="I14" s="46" t="s">
        <v>153</v>
      </c>
      <c r="J14" s="43" t="s">
        <v>154</v>
      </c>
      <c r="K14" s="46"/>
    </row>
    <row r="15" spans="1:11" s="45" customFormat="1" x14ac:dyDescent="0.25">
      <c r="A15" s="22"/>
      <c r="B15" s="38"/>
      <c r="C15" s="51" t="s">
        <v>105</v>
      </c>
      <c r="D15" s="40">
        <v>345.5</v>
      </c>
      <c r="E15" s="38" t="s">
        <v>187</v>
      </c>
      <c r="F15" s="50" t="s">
        <v>108</v>
      </c>
      <c r="G15" s="41">
        <v>2.0249999999999999</v>
      </c>
      <c r="H15" s="42" t="s">
        <v>221</v>
      </c>
      <c r="I15" s="48"/>
      <c r="J15" s="46"/>
      <c r="K15" s="52"/>
    </row>
    <row r="16" spans="1:11" s="45" customFormat="1" x14ac:dyDescent="0.25">
      <c r="A16" s="22"/>
      <c r="B16" s="38"/>
      <c r="C16" s="51"/>
      <c r="D16" s="40"/>
      <c r="E16" s="38"/>
      <c r="F16" s="50" t="s">
        <v>107</v>
      </c>
      <c r="G16" s="53">
        <v>3.9579999999999997E-3</v>
      </c>
      <c r="H16" s="42" t="s">
        <v>243</v>
      </c>
      <c r="I16" s="46"/>
      <c r="J16" s="46"/>
      <c r="K16" s="46"/>
    </row>
    <row r="17" spans="1:11" x14ac:dyDescent="0.25">
      <c r="A17" s="7" t="s">
        <v>4</v>
      </c>
      <c r="B17" s="33"/>
      <c r="C17" s="33"/>
      <c r="D17" s="33"/>
      <c r="E17" s="33"/>
      <c r="F17" s="34"/>
      <c r="G17" s="34"/>
      <c r="H17" s="34"/>
      <c r="I17" s="35"/>
      <c r="J17" s="35"/>
      <c r="K17" s="35"/>
    </row>
    <row r="18" spans="1:11" x14ac:dyDescent="0.25">
      <c r="A18" s="22" t="s">
        <v>4</v>
      </c>
      <c r="B18" s="38" t="s">
        <v>251</v>
      </c>
      <c r="C18" s="54" t="s">
        <v>148</v>
      </c>
      <c r="D18" s="40">
        <v>824</v>
      </c>
      <c r="E18" s="38" t="s">
        <v>225</v>
      </c>
      <c r="F18" s="36" t="s">
        <v>263</v>
      </c>
      <c r="G18" s="41">
        <v>0.8</v>
      </c>
      <c r="H18" s="42" t="s">
        <v>229</v>
      </c>
      <c r="I18" s="55"/>
      <c r="J18" s="43"/>
      <c r="K18" s="44"/>
    </row>
    <row r="19" spans="1:11" x14ac:dyDescent="0.25">
      <c r="A19" s="22"/>
      <c r="B19" s="38"/>
      <c r="C19" s="54"/>
      <c r="D19" s="40"/>
      <c r="E19" s="38"/>
      <c r="F19" s="36" t="s">
        <v>265</v>
      </c>
      <c r="G19" s="41">
        <v>1</v>
      </c>
      <c r="H19" s="42" t="s">
        <v>229</v>
      </c>
      <c r="I19" s="55" t="s">
        <v>193</v>
      </c>
      <c r="J19" s="43" t="s">
        <v>182</v>
      </c>
      <c r="K19" s="55"/>
    </row>
    <row r="20" spans="1:11" x14ac:dyDescent="0.25">
      <c r="A20" s="22"/>
      <c r="B20" s="38"/>
      <c r="C20" s="54"/>
      <c r="D20" s="40"/>
      <c r="E20" s="38"/>
      <c r="F20" s="36" t="s">
        <v>266</v>
      </c>
      <c r="G20" s="41">
        <v>3.8E-3</v>
      </c>
      <c r="H20" s="42" t="s">
        <v>227</v>
      </c>
      <c r="I20" s="55"/>
      <c r="J20" s="55"/>
      <c r="K20" s="55"/>
    </row>
    <row r="21" spans="1:11" x14ac:dyDescent="0.25">
      <c r="A21" s="22"/>
      <c r="B21" s="38"/>
      <c r="C21" s="54"/>
      <c r="D21" s="40"/>
      <c r="E21" s="38"/>
      <c r="F21" s="36" t="s">
        <v>321</v>
      </c>
      <c r="G21" s="41">
        <v>0.36</v>
      </c>
      <c r="H21" s="42" t="s">
        <v>227</v>
      </c>
      <c r="I21" s="43" t="s">
        <v>155</v>
      </c>
      <c r="J21" s="43" t="s">
        <v>156</v>
      </c>
      <c r="K21" s="55"/>
    </row>
    <row r="22" spans="1:11" x14ac:dyDescent="0.25">
      <c r="A22" s="22"/>
      <c r="B22" s="38"/>
      <c r="C22" s="54"/>
      <c r="D22" s="40"/>
      <c r="E22" s="38"/>
      <c r="F22" s="36" t="s">
        <v>267</v>
      </c>
      <c r="G22" s="41">
        <v>1</v>
      </c>
      <c r="H22" s="42" t="s">
        <v>229</v>
      </c>
      <c r="I22" s="55"/>
      <c r="J22" s="55"/>
      <c r="K22" s="55"/>
    </row>
    <row r="23" spans="1:11" x14ac:dyDescent="0.25">
      <c r="A23" s="22"/>
      <c r="B23" s="38"/>
      <c r="C23" s="54"/>
      <c r="D23" s="40"/>
      <c r="E23" s="38"/>
      <c r="F23" s="36" t="s">
        <v>268</v>
      </c>
      <c r="G23" s="41">
        <v>3.1E-2</v>
      </c>
      <c r="H23" s="42" t="s">
        <v>227</v>
      </c>
      <c r="I23" s="56"/>
      <c r="J23" s="55"/>
      <c r="K23" s="55"/>
    </row>
    <row r="24" spans="1:11" x14ac:dyDescent="0.25">
      <c r="A24" s="22"/>
      <c r="B24" s="38"/>
      <c r="C24" s="54"/>
      <c r="D24" s="40"/>
      <c r="E24" s="38"/>
      <c r="F24" s="36" t="s">
        <v>270</v>
      </c>
      <c r="G24" s="41">
        <v>2</v>
      </c>
      <c r="H24" s="42" t="s">
        <v>229</v>
      </c>
      <c r="I24" s="55" t="s">
        <v>160</v>
      </c>
      <c r="J24" s="55" t="s">
        <v>159</v>
      </c>
      <c r="K24" s="55"/>
    </row>
    <row r="25" spans="1:11" x14ac:dyDescent="0.25">
      <c r="A25" s="22"/>
      <c r="B25" s="38"/>
      <c r="C25" s="54" t="s">
        <v>149</v>
      </c>
      <c r="D25" s="40">
        <v>1577</v>
      </c>
      <c r="E25" s="38" t="s">
        <v>225</v>
      </c>
      <c r="F25" s="36" t="s">
        <v>271</v>
      </c>
      <c r="G25" s="41">
        <v>2.1000000000000001E-2</v>
      </c>
      <c r="H25" s="42" t="s">
        <v>227</v>
      </c>
      <c r="I25" s="55" t="s">
        <v>183</v>
      </c>
      <c r="J25" s="55" t="s">
        <v>184</v>
      </c>
      <c r="K25" s="44"/>
    </row>
    <row r="26" spans="1:11" x14ac:dyDescent="0.25">
      <c r="A26" s="22"/>
      <c r="B26" s="38"/>
      <c r="C26" s="54"/>
      <c r="D26" s="40"/>
      <c r="E26" s="38"/>
      <c r="F26" s="36" t="s">
        <v>325</v>
      </c>
      <c r="G26" s="41">
        <v>5.0000000000000001E-3</v>
      </c>
      <c r="H26" s="42" t="s">
        <v>227</v>
      </c>
      <c r="I26" s="55"/>
      <c r="J26" s="55"/>
      <c r="K26" s="55"/>
    </row>
    <row r="27" spans="1:11" x14ac:dyDescent="0.25">
      <c r="A27" s="22"/>
      <c r="B27" s="38"/>
      <c r="C27" s="54"/>
      <c r="D27" s="40"/>
      <c r="E27" s="38"/>
      <c r="F27" s="36" t="s">
        <v>265</v>
      </c>
      <c r="G27" s="41">
        <v>1</v>
      </c>
      <c r="H27" s="42" t="s">
        <v>229</v>
      </c>
      <c r="I27" s="55" t="s">
        <v>193</v>
      </c>
      <c r="J27" s="43" t="s">
        <v>182</v>
      </c>
      <c r="K27" s="55"/>
    </row>
    <row r="28" spans="1:11" x14ac:dyDescent="0.25">
      <c r="A28" s="22"/>
      <c r="B28" s="38"/>
      <c r="C28" s="54"/>
      <c r="D28" s="40"/>
      <c r="E28" s="38"/>
      <c r="F28" s="36" t="s">
        <v>326</v>
      </c>
      <c r="G28" s="41">
        <v>3.1E-2</v>
      </c>
      <c r="H28" s="42" t="s">
        <v>227</v>
      </c>
      <c r="I28" s="55"/>
      <c r="J28" s="55"/>
      <c r="K28" s="55"/>
    </row>
    <row r="29" spans="1:11" x14ac:dyDescent="0.25">
      <c r="A29" s="22"/>
      <c r="B29" s="38"/>
      <c r="C29" s="54"/>
      <c r="D29" s="40"/>
      <c r="E29" s="38"/>
      <c r="F29" s="36" t="s">
        <v>321</v>
      </c>
      <c r="G29" s="41">
        <v>0.36</v>
      </c>
      <c r="H29" s="42" t="s">
        <v>227</v>
      </c>
      <c r="I29" s="43" t="s">
        <v>155</v>
      </c>
      <c r="J29" s="43" t="s">
        <v>156</v>
      </c>
      <c r="K29" s="55"/>
    </row>
    <row r="30" spans="1:11" x14ac:dyDescent="0.25">
      <c r="A30" s="22"/>
      <c r="B30" s="38"/>
      <c r="C30" s="54"/>
      <c r="D30" s="40"/>
      <c r="E30" s="38"/>
      <c r="F30" s="36" t="s">
        <v>267</v>
      </c>
      <c r="G30" s="41">
        <v>1</v>
      </c>
      <c r="H30" s="42" t="s">
        <v>229</v>
      </c>
      <c r="I30" s="55"/>
      <c r="J30" s="55"/>
      <c r="K30" s="55"/>
    </row>
    <row r="31" spans="1:11" x14ac:dyDescent="0.25">
      <c r="A31" s="22"/>
      <c r="B31" s="38"/>
      <c r="C31" s="54"/>
      <c r="D31" s="40"/>
      <c r="E31" s="38"/>
      <c r="F31" s="36" t="s">
        <v>270</v>
      </c>
      <c r="G31" s="41">
        <v>2</v>
      </c>
      <c r="H31" s="42" t="s">
        <v>229</v>
      </c>
      <c r="I31" s="55" t="s">
        <v>160</v>
      </c>
      <c r="J31" s="55" t="s">
        <v>159</v>
      </c>
      <c r="K31" s="55"/>
    </row>
    <row r="32" spans="1:11" x14ac:dyDescent="0.25">
      <c r="A32" s="22"/>
      <c r="B32" s="38"/>
      <c r="C32" s="54" t="s">
        <v>150</v>
      </c>
      <c r="D32" s="40">
        <v>152</v>
      </c>
      <c r="E32" s="38" t="s">
        <v>225</v>
      </c>
      <c r="F32" s="36" t="s">
        <v>322</v>
      </c>
      <c r="G32" s="41">
        <v>1.6</v>
      </c>
      <c r="H32" s="42" t="s">
        <v>229</v>
      </c>
      <c r="I32" s="55"/>
      <c r="J32" s="43"/>
      <c r="K32" s="44"/>
    </row>
    <row r="33" spans="1:11" x14ac:dyDescent="0.25">
      <c r="A33" s="22"/>
      <c r="B33" s="38"/>
      <c r="C33" s="54"/>
      <c r="D33" s="40"/>
      <c r="E33" s="38"/>
      <c r="F33" s="36" t="s">
        <v>272</v>
      </c>
      <c r="G33" s="41">
        <v>2.1000000000000001E-2</v>
      </c>
      <c r="H33" s="42" t="s">
        <v>227</v>
      </c>
      <c r="I33" s="55"/>
      <c r="J33" s="55"/>
      <c r="K33" s="55"/>
    </row>
    <row r="34" spans="1:11" x14ac:dyDescent="0.25">
      <c r="A34" s="22"/>
      <c r="B34" s="38"/>
      <c r="C34" s="54"/>
      <c r="D34" s="40"/>
      <c r="E34" s="38"/>
      <c r="F34" s="36" t="s">
        <v>265</v>
      </c>
      <c r="G34" s="41">
        <v>2</v>
      </c>
      <c r="H34" s="42" t="s">
        <v>229</v>
      </c>
      <c r="I34" s="55" t="s">
        <v>193</v>
      </c>
      <c r="J34" s="43" t="s">
        <v>182</v>
      </c>
      <c r="K34" s="55"/>
    </row>
    <row r="35" spans="1:11" x14ac:dyDescent="0.25">
      <c r="A35" s="22"/>
      <c r="B35" s="38"/>
      <c r="C35" s="54"/>
      <c r="D35" s="40"/>
      <c r="E35" s="38"/>
      <c r="F35" s="36" t="s">
        <v>264</v>
      </c>
      <c r="G35" s="41">
        <v>7.6E-3</v>
      </c>
      <c r="H35" s="42" t="s">
        <v>227</v>
      </c>
      <c r="I35" s="55"/>
      <c r="J35" s="55"/>
      <c r="K35" s="55"/>
    </row>
    <row r="36" spans="1:11" x14ac:dyDescent="0.25">
      <c r="A36" s="12" t="s">
        <v>5</v>
      </c>
      <c r="B36" s="38"/>
      <c r="C36" s="57" t="s">
        <v>199</v>
      </c>
      <c r="D36" s="57"/>
      <c r="E36" s="57"/>
      <c r="I36" s="55"/>
      <c r="J36" s="55"/>
      <c r="K36" s="55"/>
    </row>
    <row r="37" spans="1:11" x14ac:dyDescent="0.25">
      <c r="A37" s="23" t="s">
        <v>44</v>
      </c>
      <c r="B37" s="38"/>
      <c r="C37" s="36" t="s">
        <v>206</v>
      </c>
      <c r="D37" s="41">
        <v>2401</v>
      </c>
      <c r="E37" s="42" t="s">
        <v>225</v>
      </c>
      <c r="F37" s="36" t="s">
        <v>274</v>
      </c>
      <c r="G37" s="41">
        <v>0.38</v>
      </c>
      <c r="H37" s="42" t="s">
        <v>226</v>
      </c>
      <c r="I37" s="55"/>
      <c r="J37" s="55"/>
      <c r="K37" s="55"/>
    </row>
    <row r="38" spans="1:11" x14ac:dyDescent="0.25">
      <c r="A38" s="23"/>
      <c r="B38" s="38"/>
      <c r="C38" s="36" t="s">
        <v>124</v>
      </c>
      <c r="D38" s="41">
        <v>2401</v>
      </c>
      <c r="E38" s="42" t="s">
        <v>225</v>
      </c>
      <c r="F38" s="58" t="s">
        <v>125</v>
      </c>
      <c r="G38" s="41">
        <v>1.1000000000000001</v>
      </c>
      <c r="H38" s="42" t="s">
        <v>226</v>
      </c>
      <c r="I38" s="55"/>
      <c r="J38" s="55"/>
      <c r="K38" s="55"/>
    </row>
    <row r="39" spans="1:11" x14ac:dyDescent="0.25">
      <c r="A39" s="7" t="s">
        <v>6</v>
      </c>
      <c r="B39" s="37"/>
      <c r="C39" s="37"/>
      <c r="D39" s="37"/>
      <c r="E39" s="37"/>
      <c r="F39" s="34"/>
      <c r="G39" s="34"/>
      <c r="H39" s="34"/>
      <c r="I39" s="35"/>
      <c r="J39" s="35"/>
      <c r="K39" s="35"/>
    </row>
    <row r="40" spans="1:11" x14ac:dyDescent="0.25">
      <c r="A40" s="23" t="s">
        <v>8</v>
      </c>
      <c r="B40" s="38" t="s">
        <v>240</v>
      </c>
      <c r="C40" s="38" t="s">
        <v>117</v>
      </c>
      <c r="D40" s="40">
        <v>578</v>
      </c>
      <c r="E40" s="38" t="s">
        <v>225</v>
      </c>
      <c r="F40" s="36" t="s">
        <v>276</v>
      </c>
      <c r="G40" s="41">
        <v>0.1</v>
      </c>
      <c r="H40" s="42" t="s">
        <v>227</v>
      </c>
      <c r="I40" s="43" t="s">
        <v>158</v>
      </c>
      <c r="J40" s="43" t="s">
        <v>157</v>
      </c>
      <c r="K40" s="44"/>
    </row>
    <row r="41" spans="1:11" x14ac:dyDescent="0.25">
      <c r="A41" s="23"/>
      <c r="B41" s="38"/>
      <c r="C41" s="38"/>
      <c r="D41" s="40"/>
      <c r="E41" s="38"/>
      <c r="F41" s="36" t="s">
        <v>277</v>
      </c>
      <c r="G41" s="41">
        <v>4.8</v>
      </c>
      <c r="H41" s="42" t="s">
        <v>226</v>
      </c>
      <c r="I41" s="43"/>
      <c r="J41" s="43"/>
      <c r="K41" s="44"/>
    </row>
    <row r="42" spans="1:11" x14ac:dyDescent="0.25">
      <c r="A42" s="23"/>
      <c r="B42" s="38"/>
      <c r="C42" s="38" t="s">
        <v>118</v>
      </c>
      <c r="D42" s="40">
        <v>257</v>
      </c>
      <c r="E42" s="38" t="s">
        <v>225</v>
      </c>
      <c r="F42" s="36" t="s">
        <v>278</v>
      </c>
      <c r="G42" s="41">
        <v>7.4999999999999997E-2</v>
      </c>
      <c r="H42" s="42" t="s">
        <v>227</v>
      </c>
      <c r="I42" s="43" t="s">
        <v>158</v>
      </c>
      <c r="J42" s="43" t="s">
        <v>157</v>
      </c>
      <c r="K42" s="44"/>
    </row>
    <row r="43" spans="1:11" x14ac:dyDescent="0.25">
      <c r="A43" s="23"/>
      <c r="B43" s="38"/>
      <c r="C43" s="38"/>
      <c r="D43" s="40"/>
      <c r="E43" s="38"/>
      <c r="F43" s="36" t="s">
        <v>277</v>
      </c>
      <c r="G43" s="41">
        <v>3.6</v>
      </c>
      <c r="H43" s="42" t="s">
        <v>226</v>
      </c>
      <c r="I43" s="43"/>
      <c r="J43" s="43"/>
      <c r="K43" s="44"/>
    </row>
    <row r="44" spans="1:11" x14ac:dyDescent="0.25">
      <c r="A44" s="23"/>
      <c r="B44" s="38"/>
      <c r="C44" s="59" t="s">
        <v>119</v>
      </c>
      <c r="D44" s="40">
        <v>157</v>
      </c>
      <c r="E44" s="38" t="s">
        <v>225</v>
      </c>
      <c r="F44" s="36" t="s">
        <v>279</v>
      </c>
      <c r="G44" s="41">
        <v>0.2</v>
      </c>
      <c r="H44" s="42" t="s">
        <v>227</v>
      </c>
      <c r="I44" s="43" t="s">
        <v>158</v>
      </c>
      <c r="J44" s="43" t="s">
        <v>157</v>
      </c>
      <c r="K44" s="44"/>
    </row>
    <row r="45" spans="1:11" x14ac:dyDescent="0.25">
      <c r="A45" s="23"/>
      <c r="B45" s="38"/>
      <c r="C45" s="59"/>
      <c r="D45" s="40"/>
      <c r="E45" s="38"/>
      <c r="F45" s="36" t="s">
        <v>277</v>
      </c>
      <c r="G45" s="41">
        <v>9.6</v>
      </c>
      <c r="H45" s="42" t="s">
        <v>226</v>
      </c>
      <c r="I45" s="43"/>
      <c r="J45" s="43"/>
      <c r="K45" s="44"/>
    </row>
    <row r="46" spans="1:11" x14ac:dyDescent="0.25">
      <c r="A46" s="23"/>
      <c r="B46" s="38"/>
      <c r="C46" s="59"/>
      <c r="D46" s="40"/>
      <c r="E46" s="38"/>
      <c r="F46" s="36" t="s">
        <v>269</v>
      </c>
      <c r="G46" s="41">
        <v>9.5000000000000001E-2</v>
      </c>
      <c r="H46" s="42" t="s">
        <v>227</v>
      </c>
      <c r="I46" s="43" t="s">
        <v>155</v>
      </c>
      <c r="J46" s="43" t="s">
        <v>156</v>
      </c>
      <c r="K46" s="55"/>
    </row>
    <row r="47" spans="1:11" x14ac:dyDescent="0.25">
      <c r="A47" s="23"/>
      <c r="B47" s="38"/>
      <c r="C47" s="60" t="s">
        <v>120</v>
      </c>
      <c r="D47" s="40">
        <v>143</v>
      </c>
      <c r="E47" s="38" t="s">
        <v>225</v>
      </c>
      <c r="F47" s="36" t="s">
        <v>280</v>
      </c>
      <c r="G47" s="41">
        <v>0.15</v>
      </c>
      <c r="H47" s="42" t="s">
        <v>227</v>
      </c>
      <c r="I47" s="43" t="s">
        <v>158</v>
      </c>
      <c r="J47" s="43" t="s">
        <v>157</v>
      </c>
      <c r="K47" s="44"/>
    </row>
    <row r="48" spans="1:11" x14ac:dyDescent="0.25">
      <c r="A48" s="23"/>
      <c r="B48" s="38"/>
      <c r="C48" s="60"/>
      <c r="D48" s="40"/>
      <c r="E48" s="38"/>
      <c r="F48" s="36" t="s">
        <v>277</v>
      </c>
      <c r="G48" s="41">
        <v>7.2</v>
      </c>
      <c r="H48" s="42" t="s">
        <v>226</v>
      </c>
      <c r="I48" s="43"/>
      <c r="J48" s="43"/>
      <c r="K48" s="44"/>
    </row>
    <row r="49" spans="1:11" x14ac:dyDescent="0.25">
      <c r="A49" s="23"/>
      <c r="B49" s="38"/>
      <c r="C49" s="60"/>
      <c r="D49" s="40"/>
      <c r="E49" s="38"/>
      <c r="F49" s="36" t="s">
        <v>281</v>
      </c>
      <c r="G49" s="41">
        <v>1.0500000000000001E-2</v>
      </c>
      <c r="H49" s="42" t="s">
        <v>227</v>
      </c>
      <c r="I49" s="56"/>
      <c r="J49" s="55"/>
      <c r="K49" s="55"/>
    </row>
    <row r="50" spans="1:11" x14ac:dyDescent="0.25">
      <c r="A50" s="23"/>
      <c r="B50" s="38"/>
      <c r="C50" s="60"/>
      <c r="D50" s="40"/>
      <c r="E50" s="38"/>
      <c r="F50" s="36" t="s">
        <v>270</v>
      </c>
      <c r="G50" s="41">
        <v>2</v>
      </c>
      <c r="H50" s="42" t="s">
        <v>229</v>
      </c>
      <c r="I50" s="55" t="s">
        <v>160</v>
      </c>
      <c r="J50" s="55" t="s">
        <v>159</v>
      </c>
      <c r="K50" s="55"/>
    </row>
    <row r="51" spans="1:11" x14ac:dyDescent="0.25">
      <c r="A51" s="23"/>
      <c r="B51" s="38"/>
      <c r="C51" s="60" t="s">
        <v>121</v>
      </c>
      <c r="D51" s="40">
        <v>28</v>
      </c>
      <c r="E51" s="38" t="s">
        <v>225</v>
      </c>
      <c r="F51" s="36" t="s">
        <v>276</v>
      </c>
      <c r="G51" s="41">
        <v>0.1</v>
      </c>
      <c r="H51" s="42" t="s">
        <v>227</v>
      </c>
      <c r="I51" s="43" t="s">
        <v>158</v>
      </c>
      <c r="J51" s="43" t="s">
        <v>157</v>
      </c>
      <c r="K51" s="44"/>
    </row>
    <row r="52" spans="1:11" x14ac:dyDescent="0.25">
      <c r="A52" s="23"/>
      <c r="B52" s="38"/>
      <c r="C52" s="60"/>
      <c r="D52" s="40"/>
      <c r="E52" s="38"/>
      <c r="F52" s="36" t="s">
        <v>277</v>
      </c>
      <c r="G52" s="41">
        <v>4.8</v>
      </c>
      <c r="H52" s="42" t="s">
        <v>226</v>
      </c>
      <c r="I52" s="43"/>
      <c r="J52" s="43"/>
      <c r="K52" s="44"/>
    </row>
    <row r="53" spans="1:11" x14ac:dyDescent="0.25">
      <c r="A53" s="22" t="s">
        <v>7</v>
      </c>
      <c r="B53" s="38" t="s">
        <v>238</v>
      </c>
      <c r="C53" s="54" t="s">
        <v>127</v>
      </c>
      <c r="D53" s="40">
        <v>414</v>
      </c>
      <c r="E53" s="38" t="s">
        <v>225</v>
      </c>
      <c r="F53" s="36" t="s">
        <v>323</v>
      </c>
      <c r="G53" s="41">
        <v>4</v>
      </c>
      <c r="H53" s="42" t="s">
        <v>229</v>
      </c>
      <c r="I53" s="55" t="s">
        <v>163</v>
      </c>
      <c r="J53" s="55" t="s">
        <v>162</v>
      </c>
      <c r="K53" s="44"/>
    </row>
    <row r="54" spans="1:11" x14ac:dyDescent="0.25">
      <c r="A54" s="22"/>
      <c r="B54" s="38"/>
      <c r="C54" s="54"/>
      <c r="D54" s="40"/>
      <c r="E54" s="38"/>
      <c r="F54" s="36" t="s">
        <v>273</v>
      </c>
      <c r="G54" s="41">
        <v>1.43E-2</v>
      </c>
      <c r="H54" s="42" t="s">
        <v>227</v>
      </c>
      <c r="I54" s="55"/>
      <c r="J54" s="55"/>
      <c r="K54" s="55"/>
    </row>
    <row r="55" spans="1:11" x14ac:dyDescent="0.25">
      <c r="A55" s="22"/>
      <c r="B55" s="38"/>
      <c r="C55" s="54"/>
      <c r="D55" s="40"/>
      <c r="E55" s="38"/>
      <c r="F55" s="36" t="s">
        <v>283</v>
      </c>
      <c r="G55" s="41">
        <v>1</v>
      </c>
      <c r="H55" s="42" t="s">
        <v>229</v>
      </c>
      <c r="I55" s="55" t="s">
        <v>160</v>
      </c>
      <c r="J55" s="55" t="s">
        <v>159</v>
      </c>
      <c r="K55" s="55"/>
    </row>
    <row r="56" spans="1:11" x14ac:dyDescent="0.25">
      <c r="A56" s="22"/>
      <c r="B56" s="38"/>
      <c r="C56" s="54"/>
      <c r="D56" s="40"/>
      <c r="E56" s="38"/>
      <c r="F56" s="36" t="s">
        <v>269</v>
      </c>
      <c r="G56" s="41">
        <v>8.7999999999999995E-2</v>
      </c>
      <c r="H56" s="42" t="s">
        <v>227</v>
      </c>
      <c r="I56" s="43" t="s">
        <v>155</v>
      </c>
      <c r="J56" s="43" t="s">
        <v>156</v>
      </c>
      <c r="K56" s="55"/>
    </row>
    <row r="57" spans="1:11" x14ac:dyDescent="0.25">
      <c r="A57" s="22"/>
      <c r="B57" s="38"/>
      <c r="C57" s="61" t="s">
        <v>128</v>
      </c>
      <c r="D57" s="40">
        <v>688</v>
      </c>
      <c r="E57" s="38" t="s">
        <v>225</v>
      </c>
      <c r="F57" s="36" t="s">
        <v>324</v>
      </c>
      <c r="G57" s="41">
        <v>4</v>
      </c>
      <c r="H57" s="42" t="s">
        <v>229</v>
      </c>
      <c r="I57" s="55" t="s">
        <v>160</v>
      </c>
      <c r="J57" s="55" t="s">
        <v>159</v>
      </c>
      <c r="K57" s="44"/>
    </row>
    <row r="58" spans="1:11" x14ac:dyDescent="0.25">
      <c r="A58" s="22"/>
      <c r="B58" s="38"/>
      <c r="C58" s="61"/>
      <c r="D58" s="40"/>
      <c r="E58" s="38"/>
      <c r="F58" s="36" t="s">
        <v>284</v>
      </c>
      <c r="G58" s="41">
        <v>1.0500000000000001E-2</v>
      </c>
      <c r="H58" s="42" t="s">
        <v>227</v>
      </c>
      <c r="I58" s="55"/>
      <c r="J58" s="55"/>
      <c r="K58" s="55"/>
    </row>
    <row r="59" spans="1:11" x14ac:dyDescent="0.25">
      <c r="A59" s="22"/>
      <c r="B59" s="38"/>
      <c r="C59" s="61"/>
      <c r="D59" s="40"/>
      <c r="E59" s="38"/>
      <c r="F59" s="36" t="s">
        <v>285</v>
      </c>
      <c r="G59" s="41">
        <v>0.06</v>
      </c>
      <c r="H59" s="42" t="s">
        <v>227</v>
      </c>
      <c r="I59" s="43" t="s">
        <v>155</v>
      </c>
      <c r="J59" s="43" t="s">
        <v>156</v>
      </c>
      <c r="K59" s="55"/>
    </row>
    <row r="60" spans="1:11" x14ac:dyDescent="0.25">
      <c r="A60" s="22"/>
      <c r="B60" s="38"/>
      <c r="C60" s="61" t="s">
        <v>129</v>
      </c>
      <c r="D60" s="40">
        <v>28</v>
      </c>
      <c r="E60" s="38" t="s">
        <v>225</v>
      </c>
      <c r="F60" s="36" t="s">
        <v>286</v>
      </c>
      <c r="G60" s="41">
        <v>2</v>
      </c>
      <c r="H60" s="42" t="s">
        <v>229</v>
      </c>
      <c r="I60" s="55"/>
      <c r="J60" s="55"/>
      <c r="K60" s="44"/>
    </row>
    <row r="61" spans="1:11" x14ac:dyDescent="0.25">
      <c r="A61" s="22"/>
      <c r="B61" s="38"/>
      <c r="C61" s="61"/>
      <c r="D61" s="40"/>
      <c r="E61" s="38"/>
      <c r="F61" s="36" t="s">
        <v>287</v>
      </c>
      <c r="G61" s="41">
        <v>3.7999999999999999E-2</v>
      </c>
      <c r="H61" s="42" t="s">
        <v>227</v>
      </c>
      <c r="I61" s="43" t="s">
        <v>155</v>
      </c>
      <c r="J61" s="43" t="s">
        <v>156</v>
      </c>
      <c r="K61" s="55"/>
    </row>
    <row r="62" spans="1:11" x14ac:dyDescent="0.25">
      <c r="A62" s="22"/>
      <c r="B62" s="38"/>
      <c r="C62" s="61"/>
      <c r="D62" s="40"/>
      <c r="E62" s="38"/>
      <c r="F62" s="36" t="s">
        <v>288</v>
      </c>
      <c r="G62" s="41">
        <v>6.7999999999999996E-3</v>
      </c>
      <c r="H62" s="42" t="s">
        <v>227</v>
      </c>
      <c r="I62" s="55"/>
      <c r="J62" s="55"/>
      <c r="K62" s="55"/>
    </row>
    <row r="63" spans="1:11" x14ac:dyDescent="0.25">
      <c r="A63" s="22"/>
      <c r="B63" s="38"/>
      <c r="C63" s="61" t="s">
        <v>130</v>
      </c>
      <c r="D63" s="40">
        <v>209</v>
      </c>
      <c r="E63" s="38" t="s">
        <v>225</v>
      </c>
      <c r="F63" s="36" t="s">
        <v>324</v>
      </c>
      <c r="G63" s="41">
        <v>4</v>
      </c>
      <c r="H63" s="42" t="s">
        <v>229</v>
      </c>
      <c r="I63" s="55" t="s">
        <v>160</v>
      </c>
      <c r="J63" s="55" t="s">
        <v>159</v>
      </c>
      <c r="K63" s="44"/>
    </row>
    <row r="64" spans="1:11" x14ac:dyDescent="0.25">
      <c r="A64" s="22"/>
      <c r="B64" s="38"/>
      <c r="C64" s="61"/>
      <c r="D64" s="40"/>
      <c r="E64" s="38"/>
      <c r="F64" s="36" t="s">
        <v>289</v>
      </c>
      <c r="G64" s="41">
        <v>0.16600000000000001</v>
      </c>
      <c r="H64" s="42" t="s">
        <v>227</v>
      </c>
      <c r="I64" s="43" t="s">
        <v>155</v>
      </c>
      <c r="J64" s="43" t="s">
        <v>156</v>
      </c>
      <c r="K64" s="55"/>
    </row>
    <row r="65" spans="1:11" x14ac:dyDescent="0.25">
      <c r="A65" s="22"/>
      <c r="B65" s="38"/>
      <c r="C65" s="61"/>
      <c r="D65" s="40"/>
      <c r="E65" s="38"/>
      <c r="F65" s="36" t="s">
        <v>290</v>
      </c>
      <c r="G65" s="41">
        <v>2.93E-2</v>
      </c>
      <c r="H65" s="42" t="s">
        <v>227</v>
      </c>
      <c r="I65" s="55"/>
      <c r="J65" s="55"/>
      <c r="K65" s="55"/>
    </row>
    <row r="66" spans="1:11" x14ac:dyDescent="0.25">
      <c r="A66" s="22"/>
      <c r="B66" s="38"/>
      <c r="C66" s="60" t="s">
        <v>131</v>
      </c>
      <c r="D66" s="40">
        <v>3</v>
      </c>
      <c r="E66" s="38" t="s">
        <v>225</v>
      </c>
      <c r="F66" s="36" t="s">
        <v>324</v>
      </c>
      <c r="G66" s="41">
        <v>4</v>
      </c>
      <c r="H66" s="42" t="s">
        <v>229</v>
      </c>
      <c r="I66" s="55" t="s">
        <v>160</v>
      </c>
      <c r="J66" s="55" t="s">
        <v>159</v>
      </c>
      <c r="K66" s="44"/>
    </row>
    <row r="67" spans="1:11" x14ac:dyDescent="0.25">
      <c r="A67" s="22"/>
      <c r="B67" s="38"/>
      <c r="C67" s="60"/>
      <c r="D67" s="40"/>
      <c r="E67" s="38"/>
      <c r="F67" s="36" t="s">
        <v>284</v>
      </c>
      <c r="G67" s="41">
        <v>1.0500000000000001E-2</v>
      </c>
      <c r="H67" s="42" t="s">
        <v>227</v>
      </c>
      <c r="I67" s="55"/>
      <c r="J67" s="55"/>
      <c r="K67" s="55"/>
    </row>
    <row r="68" spans="1:11" x14ac:dyDescent="0.25">
      <c r="A68" s="22"/>
      <c r="B68" s="38"/>
      <c r="C68" s="60"/>
      <c r="D68" s="40"/>
      <c r="E68" s="38"/>
      <c r="F68" s="36" t="s">
        <v>285</v>
      </c>
      <c r="G68" s="41">
        <v>0.06</v>
      </c>
      <c r="H68" s="42" t="s">
        <v>227</v>
      </c>
      <c r="I68" s="43" t="s">
        <v>155</v>
      </c>
      <c r="J68" s="43" t="s">
        <v>156</v>
      </c>
      <c r="K68" s="55"/>
    </row>
    <row r="69" spans="1:11" x14ac:dyDescent="0.25">
      <c r="A69" s="22"/>
      <c r="B69" s="38"/>
      <c r="C69" s="60" t="s">
        <v>177</v>
      </c>
      <c r="D69" s="40">
        <v>186</v>
      </c>
      <c r="E69" s="38" t="s">
        <v>225</v>
      </c>
      <c r="F69" s="36" t="s">
        <v>270</v>
      </c>
      <c r="G69" s="41">
        <v>2</v>
      </c>
      <c r="H69" s="42" t="s">
        <v>229</v>
      </c>
      <c r="I69" s="55" t="s">
        <v>160</v>
      </c>
      <c r="J69" s="55" t="s">
        <v>159</v>
      </c>
      <c r="K69" s="55"/>
    </row>
    <row r="70" spans="1:11" x14ac:dyDescent="0.25">
      <c r="A70" s="22"/>
      <c r="B70" s="38"/>
      <c r="C70" s="60"/>
      <c r="D70" s="40"/>
      <c r="E70" s="38"/>
      <c r="F70" s="36" t="s">
        <v>288</v>
      </c>
      <c r="G70" s="53">
        <v>4.4999999999999997E-3</v>
      </c>
      <c r="H70" s="42" t="s">
        <v>227</v>
      </c>
      <c r="I70" s="55"/>
      <c r="J70" s="55"/>
      <c r="K70" s="55"/>
    </row>
    <row r="71" spans="1:11" x14ac:dyDescent="0.25">
      <c r="A71" s="12" t="s">
        <v>40</v>
      </c>
      <c r="B71" s="57"/>
      <c r="C71" s="57" t="s">
        <v>199</v>
      </c>
      <c r="D71" s="57" t="s">
        <v>161</v>
      </c>
      <c r="E71" s="57"/>
      <c r="G71" s="58"/>
      <c r="H71" s="58"/>
      <c r="I71" s="55"/>
      <c r="J71" s="55"/>
      <c r="K71" s="55"/>
    </row>
    <row r="72" spans="1:11" x14ac:dyDescent="0.25">
      <c r="A72" s="22" t="s">
        <v>43</v>
      </c>
      <c r="B72" s="38" t="s">
        <v>239</v>
      </c>
      <c r="C72" s="62" t="s">
        <v>123</v>
      </c>
      <c r="D72" s="40">
        <v>335</v>
      </c>
      <c r="E72" s="38" t="s">
        <v>225</v>
      </c>
      <c r="F72" s="36" t="s">
        <v>291</v>
      </c>
      <c r="G72" s="41">
        <v>0.01</v>
      </c>
      <c r="H72" s="42" t="s">
        <v>229</v>
      </c>
      <c r="I72" s="48"/>
      <c r="J72" s="55"/>
      <c r="K72" s="44"/>
    </row>
    <row r="73" spans="1:11" x14ac:dyDescent="0.25">
      <c r="A73" s="22"/>
      <c r="B73" s="38"/>
      <c r="C73" s="62"/>
      <c r="D73" s="40"/>
      <c r="E73" s="38"/>
      <c r="F73" s="36" t="s">
        <v>292</v>
      </c>
      <c r="G73" s="41">
        <v>4.5</v>
      </c>
      <c r="H73" s="42" t="s">
        <v>226</v>
      </c>
      <c r="I73" s="55"/>
      <c r="J73" s="55"/>
      <c r="K73" s="55"/>
    </row>
    <row r="74" spans="1:11" x14ac:dyDescent="0.25">
      <c r="A74" s="22"/>
      <c r="B74" s="38"/>
      <c r="C74" s="36" t="s">
        <v>205</v>
      </c>
      <c r="D74" s="41">
        <v>4911</v>
      </c>
      <c r="E74" s="42" t="s">
        <v>225</v>
      </c>
      <c r="F74" s="36" t="s">
        <v>274</v>
      </c>
      <c r="G74" s="41">
        <v>0.38</v>
      </c>
      <c r="H74" s="42" t="s">
        <v>226</v>
      </c>
      <c r="I74" s="55"/>
      <c r="J74" s="55"/>
      <c r="K74" s="55"/>
    </row>
    <row r="75" spans="1:11" x14ac:dyDescent="0.25">
      <c r="A75" s="22"/>
      <c r="B75" s="38"/>
      <c r="C75" s="36" t="s">
        <v>124</v>
      </c>
      <c r="D75" s="41">
        <v>2870</v>
      </c>
      <c r="E75" s="42" t="s">
        <v>225</v>
      </c>
      <c r="F75" s="36" t="s">
        <v>275</v>
      </c>
      <c r="G75" s="41">
        <v>1.1000000000000001</v>
      </c>
      <c r="H75" s="42" t="s">
        <v>226</v>
      </c>
      <c r="I75" s="55"/>
      <c r="J75" s="55"/>
      <c r="K75" s="55"/>
    </row>
    <row r="76" spans="1:11" x14ac:dyDescent="0.25">
      <c r="A76" s="22"/>
      <c r="B76" s="38"/>
      <c r="C76" s="42" t="s">
        <v>122</v>
      </c>
      <c r="D76" s="41">
        <v>2298</v>
      </c>
      <c r="E76" s="42" t="s">
        <v>225</v>
      </c>
      <c r="F76" s="36" t="s">
        <v>293</v>
      </c>
      <c r="G76" s="41">
        <v>8.8999999999999999E-3</v>
      </c>
      <c r="H76" s="42" t="s">
        <v>227</v>
      </c>
      <c r="I76" s="56"/>
      <c r="J76" s="55"/>
      <c r="K76" s="55"/>
    </row>
    <row r="77" spans="1:11" x14ac:dyDescent="0.25">
      <c r="A77" s="8" t="s">
        <v>17</v>
      </c>
      <c r="B77" s="37"/>
      <c r="C77" s="37"/>
      <c r="D77" s="37"/>
      <c r="E77" s="37"/>
      <c r="F77" s="34"/>
      <c r="G77" s="34"/>
      <c r="H77" s="34"/>
      <c r="I77" s="35"/>
      <c r="J77" s="35"/>
      <c r="K77" s="35"/>
    </row>
    <row r="78" spans="1:11" x14ac:dyDescent="0.25">
      <c r="A78" s="22" t="s">
        <v>18</v>
      </c>
      <c r="B78" s="38" t="s">
        <v>252</v>
      </c>
      <c r="C78" s="54" t="s">
        <v>164</v>
      </c>
      <c r="D78" s="40">
        <v>395</v>
      </c>
      <c r="E78" s="38" t="s">
        <v>225</v>
      </c>
      <c r="F78" s="42" t="s">
        <v>253</v>
      </c>
      <c r="G78" s="41">
        <v>0.82799999999999996</v>
      </c>
      <c r="H78" s="42" t="s">
        <v>257</v>
      </c>
      <c r="I78" s="55"/>
      <c r="J78" s="55"/>
      <c r="K78" s="44"/>
    </row>
    <row r="79" spans="1:11" x14ac:dyDescent="0.25">
      <c r="A79" s="22"/>
      <c r="B79" s="38"/>
      <c r="C79" s="54"/>
      <c r="D79" s="40"/>
      <c r="E79" s="38"/>
      <c r="F79" s="42" t="s">
        <v>254</v>
      </c>
      <c r="G79" s="41">
        <v>2.87</v>
      </c>
      <c r="H79" s="42" t="s">
        <v>257</v>
      </c>
      <c r="I79" s="55"/>
      <c r="J79" s="55"/>
      <c r="K79" s="44"/>
    </row>
    <row r="80" spans="1:11" x14ac:dyDescent="0.25">
      <c r="A80" s="22"/>
      <c r="B80" s="38"/>
      <c r="C80" s="54"/>
      <c r="D80" s="40"/>
      <c r="E80" s="38"/>
      <c r="F80" s="42" t="s">
        <v>255</v>
      </c>
      <c r="G80" s="41">
        <v>0.86099999999999999</v>
      </c>
      <c r="H80" s="42" t="s">
        <v>257</v>
      </c>
      <c r="I80" s="55"/>
      <c r="J80" s="55"/>
      <c r="K80" s="55"/>
    </row>
    <row r="81" spans="1:11" x14ac:dyDescent="0.25">
      <c r="A81" s="22"/>
      <c r="B81" s="38"/>
      <c r="C81" s="54"/>
      <c r="D81" s="40"/>
      <c r="E81" s="38"/>
      <c r="F81" s="42" t="s">
        <v>256</v>
      </c>
      <c r="G81" s="41">
        <v>2.76</v>
      </c>
      <c r="H81" s="42" t="s">
        <v>257</v>
      </c>
      <c r="I81" s="55"/>
      <c r="J81" s="55"/>
      <c r="K81" s="55"/>
    </row>
    <row r="82" spans="1:11" x14ac:dyDescent="0.25">
      <c r="A82" s="22"/>
      <c r="B82" s="38"/>
      <c r="C82" s="54"/>
      <c r="D82" s="40"/>
      <c r="E82" s="38"/>
      <c r="F82" s="58" t="s">
        <v>147</v>
      </c>
      <c r="G82" s="41">
        <v>0.75</v>
      </c>
      <c r="H82" s="42" t="s">
        <v>229</v>
      </c>
      <c r="I82" s="55"/>
      <c r="J82" s="55"/>
      <c r="K82" s="55"/>
    </row>
    <row r="83" spans="1:11" x14ac:dyDescent="0.25">
      <c r="A83" s="22" t="s">
        <v>41</v>
      </c>
      <c r="B83" s="38" t="s">
        <v>146</v>
      </c>
      <c r="C83" s="63" t="s">
        <v>146</v>
      </c>
      <c r="D83" s="40">
        <v>188</v>
      </c>
      <c r="E83" s="38" t="s">
        <v>225</v>
      </c>
      <c r="F83" s="42" t="s">
        <v>253</v>
      </c>
      <c r="G83" s="41">
        <v>0.82799999999999996</v>
      </c>
      <c r="H83" s="42" t="s">
        <v>257</v>
      </c>
      <c r="I83" s="55"/>
      <c r="J83" s="55"/>
      <c r="K83" s="44"/>
    </row>
    <row r="84" spans="1:11" x14ac:dyDescent="0.25">
      <c r="A84" s="22"/>
      <c r="B84" s="38"/>
      <c r="C84" s="63"/>
      <c r="D84" s="40"/>
      <c r="E84" s="38"/>
      <c r="F84" s="42" t="s">
        <v>254</v>
      </c>
      <c r="G84" s="41">
        <v>2.87</v>
      </c>
      <c r="H84" s="42" t="s">
        <v>257</v>
      </c>
      <c r="I84" s="55"/>
      <c r="J84" s="55"/>
      <c r="K84" s="44"/>
    </row>
    <row r="85" spans="1:11" x14ac:dyDescent="0.25">
      <c r="A85" s="22"/>
      <c r="B85" s="38"/>
      <c r="C85" s="63"/>
      <c r="D85" s="40"/>
      <c r="E85" s="38"/>
      <c r="F85" s="42" t="s">
        <v>255</v>
      </c>
      <c r="G85" s="41">
        <v>0.86099999999999999</v>
      </c>
      <c r="H85" s="42" t="s">
        <v>257</v>
      </c>
      <c r="I85" s="55"/>
      <c r="J85" s="55"/>
      <c r="K85" s="44"/>
    </row>
    <row r="86" spans="1:11" x14ac:dyDescent="0.25">
      <c r="A86" s="22"/>
      <c r="B86" s="38"/>
      <c r="C86" s="63"/>
      <c r="D86" s="40"/>
      <c r="E86" s="38"/>
      <c r="F86" s="42" t="s">
        <v>256</v>
      </c>
      <c r="G86" s="41">
        <v>2.76</v>
      </c>
      <c r="H86" s="42" t="s">
        <v>257</v>
      </c>
      <c r="I86" s="55"/>
      <c r="J86" s="55"/>
      <c r="K86" s="55"/>
    </row>
    <row r="87" spans="1:11" x14ac:dyDescent="0.25">
      <c r="A87" s="22"/>
      <c r="B87" s="38"/>
      <c r="C87" s="63"/>
      <c r="D87" s="40"/>
      <c r="E87" s="38"/>
      <c r="F87" s="58" t="s">
        <v>147</v>
      </c>
      <c r="G87" s="41">
        <v>0.75</v>
      </c>
      <c r="H87" s="42" t="s">
        <v>229</v>
      </c>
      <c r="I87" s="55"/>
      <c r="J87" s="55"/>
      <c r="K87" s="55"/>
    </row>
    <row r="88" spans="1:11" x14ac:dyDescent="0.25">
      <c r="A88" s="22" t="s">
        <v>42</v>
      </c>
      <c r="B88" s="38" t="s">
        <v>144</v>
      </c>
      <c r="C88" s="63" t="s">
        <v>144</v>
      </c>
      <c r="D88" s="40">
        <v>189</v>
      </c>
      <c r="E88" s="38" t="s">
        <v>232</v>
      </c>
      <c r="F88" s="42" t="s">
        <v>258</v>
      </c>
      <c r="G88" s="41">
        <v>1</v>
      </c>
      <c r="H88" s="42" t="s">
        <v>231</v>
      </c>
      <c r="I88" s="55"/>
      <c r="J88" s="55"/>
      <c r="K88" s="44"/>
    </row>
    <row r="89" spans="1:11" x14ac:dyDescent="0.25">
      <c r="A89" s="22"/>
      <c r="B89" s="38"/>
      <c r="C89" s="63"/>
      <c r="D89" s="40"/>
      <c r="E89" s="38"/>
      <c r="F89" s="42" t="s">
        <v>126</v>
      </c>
      <c r="G89" s="41">
        <v>0.35749999999999998</v>
      </c>
      <c r="H89" s="42" t="s">
        <v>231</v>
      </c>
      <c r="I89" s="55"/>
      <c r="J89" s="55"/>
      <c r="K89" s="44"/>
    </row>
    <row r="90" spans="1:11" x14ac:dyDescent="0.25">
      <c r="A90" s="22"/>
      <c r="B90" s="38"/>
      <c r="C90" s="63"/>
      <c r="D90" s="40"/>
      <c r="E90" s="38"/>
      <c r="F90" s="42" t="s">
        <v>115</v>
      </c>
      <c r="G90" s="41">
        <v>33</v>
      </c>
      <c r="H90" s="42" t="s">
        <v>231</v>
      </c>
      <c r="I90" s="55"/>
      <c r="J90" s="55"/>
      <c r="K90" s="44"/>
    </row>
    <row r="91" spans="1:11" x14ac:dyDescent="0.25">
      <c r="A91" s="22"/>
      <c r="B91" s="38"/>
      <c r="C91" s="63"/>
      <c r="D91" s="40"/>
      <c r="E91" s="38"/>
      <c r="F91" s="42" t="s">
        <v>145</v>
      </c>
      <c r="G91" s="41">
        <v>10</v>
      </c>
      <c r="H91" s="42" t="s">
        <v>231</v>
      </c>
      <c r="I91" s="55"/>
      <c r="J91" s="55"/>
      <c r="K91" s="44"/>
    </row>
    <row r="92" spans="1:11" x14ac:dyDescent="0.25">
      <c r="A92" s="12" t="s">
        <v>19</v>
      </c>
      <c r="B92" s="57"/>
      <c r="C92" s="57" t="s">
        <v>199</v>
      </c>
      <c r="D92" s="57"/>
      <c r="E92" s="57"/>
      <c r="F92" s="58"/>
      <c r="G92" s="58"/>
      <c r="H92" s="58"/>
      <c r="I92" s="55"/>
      <c r="J92" s="55"/>
      <c r="K92" s="55"/>
    </row>
    <row r="93" spans="1:11" x14ac:dyDescent="0.25">
      <c r="A93" s="12" t="s">
        <v>45</v>
      </c>
      <c r="B93" s="57"/>
      <c r="C93" s="57" t="s">
        <v>199</v>
      </c>
      <c r="D93" s="57"/>
      <c r="E93" s="57"/>
      <c r="F93" s="58"/>
      <c r="G93" s="58"/>
      <c r="H93" s="58"/>
      <c r="I93" s="55"/>
      <c r="J93" s="55"/>
      <c r="K93" s="55"/>
    </row>
    <row r="94" spans="1:11" x14ac:dyDescent="0.25">
      <c r="A94" s="7" t="s">
        <v>39</v>
      </c>
      <c r="B94" s="37"/>
      <c r="C94" s="37"/>
      <c r="D94" s="37"/>
      <c r="E94" s="37"/>
      <c r="F94" s="34"/>
      <c r="G94" s="34"/>
      <c r="H94" s="34"/>
      <c r="I94" s="35"/>
      <c r="J94" s="35"/>
      <c r="K94" s="35"/>
    </row>
    <row r="95" spans="1:11" x14ac:dyDescent="0.25">
      <c r="A95" s="22" t="s">
        <v>39</v>
      </c>
      <c r="B95" s="38" t="s">
        <v>228</v>
      </c>
      <c r="C95" s="64" t="s">
        <v>196</v>
      </c>
      <c r="D95" s="40">
        <v>122.28</v>
      </c>
      <c r="E95" s="38" t="s">
        <v>225</v>
      </c>
      <c r="F95" s="36" t="s">
        <v>294</v>
      </c>
      <c r="G95" s="41">
        <v>0.08</v>
      </c>
      <c r="H95" s="42" t="s">
        <v>227</v>
      </c>
      <c r="I95" s="55"/>
      <c r="J95" s="55"/>
      <c r="K95" s="44"/>
    </row>
    <row r="96" spans="1:11" x14ac:dyDescent="0.25">
      <c r="A96" s="22"/>
      <c r="B96" s="38"/>
      <c r="C96" s="64"/>
      <c r="D96" s="40"/>
      <c r="E96" s="38"/>
      <c r="F96" s="36" t="s">
        <v>295</v>
      </c>
      <c r="G96" s="41">
        <v>8.75</v>
      </c>
      <c r="H96" s="42" t="s">
        <v>226</v>
      </c>
      <c r="I96" s="55"/>
      <c r="J96" s="55"/>
      <c r="K96" s="55"/>
    </row>
    <row r="97" spans="1:11" x14ac:dyDescent="0.25">
      <c r="A97" s="22"/>
      <c r="B97" s="38"/>
      <c r="C97" s="64"/>
      <c r="D97" s="40"/>
      <c r="E97" s="38"/>
      <c r="F97" s="36" t="s">
        <v>296</v>
      </c>
      <c r="G97" s="41">
        <v>0.05</v>
      </c>
      <c r="H97" s="42" t="s">
        <v>227</v>
      </c>
      <c r="I97" s="55"/>
      <c r="J97" s="55"/>
      <c r="K97" s="55"/>
    </row>
    <row r="98" spans="1:11" x14ac:dyDescent="0.25">
      <c r="A98" s="22"/>
      <c r="B98" s="38"/>
      <c r="C98" s="63" t="s">
        <v>114</v>
      </c>
      <c r="D98" s="40">
        <v>1060</v>
      </c>
      <c r="E98" s="38" t="s">
        <v>225</v>
      </c>
      <c r="F98" s="36" t="s">
        <v>297</v>
      </c>
      <c r="G98" s="41">
        <v>2.1999999999999999E-2</v>
      </c>
      <c r="H98" s="42" t="s">
        <v>227</v>
      </c>
      <c r="I98" s="55"/>
      <c r="J98" s="55"/>
      <c r="K98" s="44"/>
    </row>
    <row r="99" spans="1:11" x14ac:dyDescent="0.25">
      <c r="A99" s="22"/>
      <c r="B99" s="38"/>
      <c r="C99" s="63"/>
      <c r="D99" s="40"/>
      <c r="E99" s="38"/>
      <c r="F99" s="36" t="s">
        <v>298</v>
      </c>
      <c r="G99" s="41">
        <v>1.52</v>
      </c>
      <c r="H99" s="42" t="s">
        <v>229</v>
      </c>
      <c r="I99" s="55" t="s">
        <v>160</v>
      </c>
      <c r="J99" s="55" t="s">
        <v>159</v>
      </c>
      <c r="K99" s="55"/>
    </row>
    <row r="100" spans="1:11" x14ac:dyDescent="0.25">
      <c r="A100" s="22"/>
      <c r="B100" s="38"/>
      <c r="C100" s="63"/>
      <c r="D100" s="40"/>
      <c r="E100" s="38"/>
      <c r="F100" s="36" t="s">
        <v>299</v>
      </c>
      <c r="G100" s="41">
        <v>2.5000000000000001E-2</v>
      </c>
      <c r="H100" s="42" t="s">
        <v>227</v>
      </c>
      <c r="I100" s="55"/>
      <c r="J100" s="55"/>
      <c r="K100" s="55"/>
    </row>
    <row r="101" spans="1:11" x14ac:dyDescent="0.25">
      <c r="A101" s="22"/>
      <c r="B101" s="38"/>
      <c r="C101" s="63"/>
      <c r="D101" s="40"/>
      <c r="E101" s="38"/>
      <c r="F101" s="36" t="s">
        <v>300</v>
      </c>
      <c r="G101" s="41">
        <v>2.1999999999999999E-2</v>
      </c>
      <c r="H101" s="42" t="s">
        <v>227</v>
      </c>
      <c r="I101" s="55"/>
      <c r="J101" s="55"/>
      <c r="K101" s="55"/>
    </row>
    <row r="102" spans="1:11" x14ac:dyDescent="0.25">
      <c r="A102" s="22"/>
      <c r="B102" s="38"/>
      <c r="C102" s="63"/>
      <c r="D102" s="40"/>
      <c r="E102" s="38"/>
      <c r="F102" s="36" t="s">
        <v>272</v>
      </c>
      <c r="G102" s="41">
        <v>3.3000000000000002E-2</v>
      </c>
      <c r="H102" s="42" t="s">
        <v>227</v>
      </c>
      <c r="I102" s="56"/>
      <c r="J102" s="55"/>
      <c r="K102" s="55"/>
    </row>
    <row r="103" spans="1:11" x14ac:dyDescent="0.25">
      <c r="A103" s="22"/>
      <c r="B103" s="38"/>
      <c r="C103" s="63"/>
      <c r="D103" s="40"/>
      <c r="E103" s="38"/>
      <c r="F103" s="36" t="s">
        <v>301</v>
      </c>
      <c r="G103" s="41">
        <v>0.13</v>
      </c>
      <c r="H103" s="42" t="s">
        <v>227</v>
      </c>
      <c r="I103" s="43" t="s">
        <v>155</v>
      </c>
      <c r="J103" s="43" t="s">
        <v>156</v>
      </c>
      <c r="K103" s="55"/>
    </row>
    <row r="104" spans="1:11" x14ac:dyDescent="0.25">
      <c r="A104" s="22"/>
      <c r="B104" s="38"/>
      <c r="C104" s="63"/>
      <c r="D104" s="40"/>
      <c r="E104" s="38"/>
      <c r="F104" s="36" t="s">
        <v>302</v>
      </c>
      <c r="G104" s="41">
        <v>4</v>
      </c>
      <c r="H104" s="42" t="s">
        <v>226</v>
      </c>
      <c r="I104" s="56"/>
      <c r="J104" s="55"/>
      <c r="K104" s="55"/>
    </row>
    <row r="105" spans="1:11" x14ac:dyDescent="0.25">
      <c r="A105" s="22"/>
      <c r="B105" s="38"/>
      <c r="C105" s="63"/>
      <c r="D105" s="40"/>
      <c r="E105" s="38"/>
      <c r="F105" s="36" t="s">
        <v>282</v>
      </c>
      <c r="G105" s="41">
        <v>2</v>
      </c>
      <c r="H105" s="42" t="s">
        <v>229</v>
      </c>
      <c r="I105" s="55" t="s">
        <v>163</v>
      </c>
      <c r="J105" s="55" t="s">
        <v>162</v>
      </c>
      <c r="K105" s="55"/>
    </row>
    <row r="106" spans="1:11" s="45" customFormat="1" x14ac:dyDescent="0.25">
      <c r="A106" s="23" t="s">
        <v>175</v>
      </c>
      <c r="B106" s="38" t="s">
        <v>188</v>
      </c>
      <c r="C106" s="65" t="s">
        <v>178</v>
      </c>
      <c r="D106" s="41">
        <v>2267</v>
      </c>
      <c r="E106" s="42" t="s">
        <v>225</v>
      </c>
      <c r="F106" s="36" t="s">
        <v>303</v>
      </c>
      <c r="G106" s="41">
        <v>1</v>
      </c>
      <c r="H106" s="42" t="s">
        <v>229</v>
      </c>
      <c r="I106" s="43" t="s">
        <v>186</v>
      </c>
      <c r="J106" s="43" t="s">
        <v>185</v>
      </c>
      <c r="K106" s="44"/>
    </row>
    <row r="107" spans="1:11" s="45" customFormat="1" x14ac:dyDescent="0.25">
      <c r="A107" s="23"/>
      <c r="B107" s="38"/>
      <c r="C107" s="51" t="s">
        <v>179</v>
      </c>
      <c r="D107" s="40">
        <v>109</v>
      </c>
      <c r="E107" s="38" t="s">
        <v>225</v>
      </c>
      <c r="F107" s="36" t="s">
        <v>291</v>
      </c>
      <c r="G107" s="41">
        <v>1</v>
      </c>
      <c r="H107" s="42" t="s">
        <v>229</v>
      </c>
      <c r="I107" s="46"/>
      <c r="J107" s="43"/>
      <c r="K107" s="44"/>
    </row>
    <row r="108" spans="1:11" s="45" customFormat="1" x14ac:dyDescent="0.25">
      <c r="A108" s="23"/>
      <c r="B108" s="38"/>
      <c r="C108" s="51"/>
      <c r="D108" s="40"/>
      <c r="E108" s="38"/>
      <c r="F108" s="36" t="s">
        <v>292</v>
      </c>
      <c r="G108" s="41">
        <v>4.5</v>
      </c>
      <c r="H108" s="42" t="s">
        <v>226</v>
      </c>
      <c r="I108" s="46"/>
      <c r="J108" s="43"/>
      <c r="K108" s="46"/>
    </row>
    <row r="109" spans="1:11" s="45" customFormat="1" x14ac:dyDescent="0.25">
      <c r="A109" s="23"/>
      <c r="B109" s="38"/>
      <c r="C109" s="51"/>
      <c r="D109" s="40"/>
      <c r="E109" s="38"/>
      <c r="F109" s="36" t="s">
        <v>304</v>
      </c>
      <c r="G109" s="41">
        <v>0.06</v>
      </c>
      <c r="H109" s="42" t="s">
        <v>227</v>
      </c>
      <c r="I109" s="46"/>
      <c r="J109" s="43"/>
      <c r="K109" s="46"/>
    </row>
    <row r="110" spans="1:11" s="45" customFormat="1" x14ac:dyDescent="0.25">
      <c r="A110" s="23"/>
      <c r="B110" s="38"/>
      <c r="C110" s="51" t="s">
        <v>197</v>
      </c>
      <c r="D110" s="40">
        <v>88</v>
      </c>
      <c r="E110" s="38" t="s">
        <v>225</v>
      </c>
      <c r="F110" s="36" t="s">
        <v>291</v>
      </c>
      <c r="G110" s="41">
        <v>1</v>
      </c>
      <c r="H110" s="42" t="s">
        <v>229</v>
      </c>
      <c r="I110" s="46"/>
      <c r="J110" s="43"/>
      <c r="K110" s="46"/>
    </row>
    <row r="111" spans="1:11" s="45" customFormat="1" x14ac:dyDescent="0.25">
      <c r="A111" s="23"/>
      <c r="B111" s="38"/>
      <c r="C111" s="51"/>
      <c r="D111" s="40"/>
      <c r="E111" s="38"/>
      <c r="F111" s="36" t="s">
        <v>292</v>
      </c>
      <c r="G111" s="41">
        <v>4.5</v>
      </c>
      <c r="H111" s="42" t="s">
        <v>226</v>
      </c>
      <c r="I111" s="46"/>
      <c r="J111" s="43"/>
      <c r="K111" s="46"/>
    </row>
    <row r="112" spans="1:11" s="45" customFormat="1" x14ac:dyDescent="0.25">
      <c r="A112" s="23"/>
      <c r="B112" s="38"/>
      <c r="C112" s="51"/>
      <c r="D112" s="40"/>
      <c r="E112" s="38"/>
      <c r="F112" s="36" t="s">
        <v>304</v>
      </c>
      <c r="G112" s="41">
        <v>0.06</v>
      </c>
      <c r="H112" s="42" t="s">
        <v>227</v>
      </c>
      <c r="I112" s="46"/>
      <c r="J112" s="43"/>
      <c r="K112" s="46"/>
    </row>
    <row r="113" spans="1:11" s="45" customFormat="1" x14ac:dyDescent="0.25">
      <c r="A113" s="22" t="s">
        <v>176</v>
      </c>
      <c r="B113" s="51" t="s">
        <v>176</v>
      </c>
      <c r="C113" s="51" t="s">
        <v>180</v>
      </c>
      <c r="D113" s="40">
        <v>297</v>
      </c>
      <c r="E113" s="38" t="s">
        <v>225</v>
      </c>
      <c r="F113" s="36" t="s">
        <v>305</v>
      </c>
      <c r="G113" s="41">
        <v>3</v>
      </c>
      <c r="H113" s="42" t="s">
        <v>229</v>
      </c>
      <c r="I113" s="55" t="s">
        <v>160</v>
      </c>
      <c r="J113" s="55" t="s">
        <v>159</v>
      </c>
      <c r="K113" s="44"/>
    </row>
    <row r="114" spans="1:11" s="45" customFormat="1" x14ac:dyDescent="0.25">
      <c r="A114" s="22"/>
      <c r="B114" s="51"/>
      <c r="C114" s="51"/>
      <c r="D114" s="40"/>
      <c r="E114" s="38"/>
      <c r="F114" s="36" t="s">
        <v>269</v>
      </c>
      <c r="G114" s="41">
        <v>9.5000000000000001E-2</v>
      </c>
      <c r="H114" s="42" t="s">
        <v>227</v>
      </c>
      <c r="I114" s="43" t="s">
        <v>155</v>
      </c>
      <c r="J114" s="43" t="s">
        <v>156</v>
      </c>
      <c r="K114" s="46"/>
    </row>
    <row r="115" spans="1:11" s="45" customFormat="1" x14ac:dyDescent="0.25">
      <c r="A115" s="22"/>
      <c r="B115" s="51"/>
      <c r="C115" s="51"/>
      <c r="D115" s="40"/>
      <c r="E115" s="38"/>
      <c r="F115" s="36" t="s">
        <v>306</v>
      </c>
      <c r="G115" s="41">
        <v>3.8</v>
      </c>
      <c r="H115" s="42" t="s">
        <v>226</v>
      </c>
      <c r="I115" s="46"/>
      <c r="J115" s="43"/>
      <c r="K115" s="46"/>
    </row>
    <row r="116" spans="1:11" s="45" customFormat="1" x14ac:dyDescent="0.25">
      <c r="A116" s="22"/>
      <c r="B116" s="51"/>
      <c r="C116" s="51" t="s">
        <v>181</v>
      </c>
      <c r="D116" s="40">
        <v>1168</v>
      </c>
      <c r="E116" s="38" t="s">
        <v>225</v>
      </c>
      <c r="F116" s="36" t="s">
        <v>270</v>
      </c>
      <c r="G116" s="41">
        <v>2</v>
      </c>
      <c r="H116" s="42" t="s">
        <v>229</v>
      </c>
      <c r="I116" s="55" t="s">
        <v>160</v>
      </c>
      <c r="J116" s="55" t="s">
        <v>159</v>
      </c>
      <c r="K116" s="44"/>
    </row>
    <row r="117" spans="1:11" s="45" customFormat="1" x14ac:dyDescent="0.25">
      <c r="A117" s="22"/>
      <c r="B117" s="51"/>
      <c r="C117" s="51"/>
      <c r="D117" s="40"/>
      <c r="E117" s="38"/>
      <c r="F117" s="36" t="s">
        <v>307</v>
      </c>
      <c r="G117" s="41">
        <v>0.05</v>
      </c>
      <c r="H117" s="42" t="s">
        <v>227</v>
      </c>
      <c r="I117" s="43" t="s">
        <v>155</v>
      </c>
      <c r="J117" s="43" t="s">
        <v>156</v>
      </c>
      <c r="K117" s="46"/>
    </row>
    <row r="118" spans="1:11" s="45" customFormat="1" x14ac:dyDescent="0.25">
      <c r="A118" s="22"/>
      <c r="B118" s="51"/>
      <c r="C118" s="51"/>
      <c r="D118" s="40"/>
      <c r="E118" s="38"/>
      <c r="F118" s="36" t="s">
        <v>306</v>
      </c>
      <c r="G118" s="41">
        <v>3.8</v>
      </c>
      <c r="H118" s="42" t="s">
        <v>226</v>
      </c>
      <c r="I118" s="46"/>
      <c r="J118" s="43"/>
      <c r="K118" s="46"/>
    </row>
    <row r="119" spans="1:11" x14ac:dyDescent="0.25">
      <c r="A119" s="23" t="s">
        <v>46</v>
      </c>
      <c r="B119" s="38" t="s">
        <v>230</v>
      </c>
      <c r="C119" s="36" t="s">
        <v>206</v>
      </c>
      <c r="D119" s="41">
        <v>2228</v>
      </c>
      <c r="E119" s="42" t="s">
        <v>225</v>
      </c>
      <c r="F119" s="36" t="s">
        <v>274</v>
      </c>
      <c r="G119" s="41">
        <v>0.38</v>
      </c>
      <c r="H119" s="42" t="s">
        <v>226</v>
      </c>
      <c r="I119" s="55"/>
      <c r="J119" s="55"/>
      <c r="K119" s="55"/>
    </row>
    <row r="120" spans="1:11" x14ac:dyDescent="0.25">
      <c r="A120" s="23"/>
      <c r="B120" s="38"/>
      <c r="C120" s="36" t="s">
        <v>124</v>
      </c>
      <c r="D120" s="41">
        <v>2228</v>
      </c>
      <c r="E120" s="42" t="s">
        <v>225</v>
      </c>
      <c r="F120" s="36" t="s">
        <v>275</v>
      </c>
      <c r="G120" s="41">
        <v>1.1000000000000001</v>
      </c>
      <c r="H120" s="42" t="s">
        <v>226</v>
      </c>
      <c r="I120" s="55"/>
      <c r="J120" s="55"/>
      <c r="K120" s="55"/>
    </row>
    <row r="121" spans="1:11" x14ac:dyDescent="0.25">
      <c r="A121" s="7" t="s">
        <v>3</v>
      </c>
      <c r="B121" s="37"/>
      <c r="C121" s="37"/>
      <c r="D121" s="37"/>
      <c r="E121" s="37"/>
      <c r="F121" s="34"/>
      <c r="G121" s="34"/>
      <c r="H121" s="34"/>
      <c r="I121" s="35"/>
      <c r="J121" s="35"/>
      <c r="K121" s="35"/>
    </row>
    <row r="122" spans="1:11" x14ac:dyDescent="0.25">
      <c r="A122" s="22" t="s">
        <v>3</v>
      </c>
      <c r="B122" s="38" t="s">
        <v>244</v>
      </c>
      <c r="C122" s="63" t="s">
        <v>133</v>
      </c>
      <c r="D122" s="40">
        <v>1099</v>
      </c>
      <c r="E122" s="38" t="s">
        <v>225</v>
      </c>
      <c r="F122" s="36" t="s">
        <v>308</v>
      </c>
      <c r="G122" s="41">
        <v>9.9500000000000005E-2</v>
      </c>
      <c r="H122" s="42" t="s">
        <v>227</v>
      </c>
      <c r="I122" s="55"/>
      <c r="J122" s="55"/>
      <c r="K122" s="44"/>
    </row>
    <row r="123" spans="1:11" x14ac:dyDescent="0.25">
      <c r="A123" s="22"/>
      <c r="B123" s="38"/>
      <c r="C123" s="63"/>
      <c r="D123" s="40"/>
      <c r="E123" s="38"/>
      <c r="F123" s="36" t="s">
        <v>309</v>
      </c>
      <c r="G123" s="41">
        <v>3.9249999999999998</v>
      </c>
      <c r="H123" s="42" t="s">
        <v>226</v>
      </c>
      <c r="I123" s="55"/>
      <c r="J123" s="55"/>
      <c r="K123" s="55"/>
    </row>
    <row r="124" spans="1:11" x14ac:dyDescent="0.25">
      <c r="A124" s="22"/>
      <c r="B124" s="38"/>
      <c r="C124" s="63"/>
      <c r="D124" s="40"/>
      <c r="E124" s="38"/>
      <c r="F124" s="36" t="s">
        <v>310</v>
      </c>
      <c r="G124" s="41">
        <v>10.526</v>
      </c>
      <c r="H124" s="42" t="s">
        <v>229</v>
      </c>
      <c r="I124" s="66" t="s">
        <v>165</v>
      </c>
      <c r="J124" s="66" t="s">
        <v>166</v>
      </c>
      <c r="K124" s="55"/>
    </row>
    <row r="125" spans="1:11" x14ac:dyDescent="0.25">
      <c r="A125" s="22"/>
      <c r="B125" s="38"/>
      <c r="C125" s="63" t="s">
        <v>132</v>
      </c>
      <c r="D125" s="40">
        <v>109</v>
      </c>
      <c r="E125" s="38" t="s">
        <v>225</v>
      </c>
      <c r="F125" s="36" t="s">
        <v>308</v>
      </c>
      <c r="G125" s="41">
        <v>9.9500000000000005E-2</v>
      </c>
      <c r="H125" s="42" t="s">
        <v>227</v>
      </c>
      <c r="I125" s="55"/>
      <c r="J125" s="55"/>
      <c r="K125" s="44"/>
    </row>
    <row r="126" spans="1:11" x14ac:dyDescent="0.25">
      <c r="A126" s="22"/>
      <c r="B126" s="38"/>
      <c r="C126" s="63"/>
      <c r="D126" s="40"/>
      <c r="E126" s="38"/>
      <c r="F126" s="36" t="s">
        <v>309</v>
      </c>
      <c r="G126" s="41">
        <v>3.9249999999999998</v>
      </c>
      <c r="H126" s="42" t="s">
        <v>226</v>
      </c>
      <c r="I126" s="55"/>
      <c r="J126" s="55"/>
      <c r="K126" s="55"/>
    </row>
    <row r="127" spans="1:11" x14ac:dyDescent="0.25">
      <c r="A127" s="22"/>
      <c r="B127" s="38"/>
      <c r="C127" s="63"/>
      <c r="D127" s="40"/>
      <c r="E127" s="38"/>
      <c r="F127" s="36" t="s">
        <v>311</v>
      </c>
      <c r="G127" s="41">
        <v>9.2100000000000009</v>
      </c>
      <c r="H127" s="42" t="s">
        <v>229</v>
      </c>
      <c r="I127" s="66" t="s">
        <v>165</v>
      </c>
      <c r="J127" s="66" t="s">
        <v>166</v>
      </c>
      <c r="K127" s="55"/>
    </row>
    <row r="128" spans="1:11" x14ac:dyDescent="0.25">
      <c r="A128" s="8" t="s">
        <v>1</v>
      </c>
      <c r="B128" s="37"/>
      <c r="C128" s="37"/>
      <c r="D128" s="37"/>
      <c r="E128" s="37"/>
      <c r="F128" s="34"/>
      <c r="G128" s="34"/>
      <c r="H128" s="34"/>
      <c r="I128" s="35"/>
      <c r="J128" s="35"/>
      <c r="K128" s="35"/>
    </row>
    <row r="129" spans="1:11" x14ac:dyDescent="0.25">
      <c r="A129" s="22" t="s">
        <v>37</v>
      </c>
      <c r="B129" s="38" t="s">
        <v>237</v>
      </c>
      <c r="C129" s="63" t="s">
        <v>198</v>
      </c>
      <c r="D129" s="40">
        <v>176.55</v>
      </c>
      <c r="E129" s="38" t="s">
        <v>234</v>
      </c>
      <c r="F129" s="36" t="s">
        <v>312</v>
      </c>
      <c r="G129" s="41">
        <v>0.995</v>
      </c>
      <c r="H129" s="42" t="s">
        <v>236</v>
      </c>
      <c r="I129" s="55"/>
      <c r="J129" s="55"/>
      <c r="K129" s="55"/>
    </row>
    <row r="130" spans="1:11" x14ac:dyDescent="0.25">
      <c r="A130" s="22"/>
      <c r="B130" s="38"/>
      <c r="C130" s="63"/>
      <c r="D130" s="40"/>
      <c r="E130" s="38"/>
      <c r="F130" s="36" t="s">
        <v>309</v>
      </c>
      <c r="G130" s="41">
        <v>39.25</v>
      </c>
      <c r="H130" s="42" t="s">
        <v>235</v>
      </c>
      <c r="I130" s="67"/>
      <c r="J130" s="55"/>
      <c r="K130" s="55"/>
    </row>
    <row r="131" spans="1:11" x14ac:dyDescent="0.25">
      <c r="A131" s="22"/>
      <c r="B131" s="38"/>
      <c r="C131" s="36" t="s">
        <v>167</v>
      </c>
      <c r="D131" s="41">
        <v>58.02</v>
      </c>
      <c r="E131" s="42" t="s">
        <v>234</v>
      </c>
      <c r="F131" s="36" t="s">
        <v>313</v>
      </c>
      <c r="G131" s="41">
        <v>1</v>
      </c>
      <c r="H131" s="42" t="s">
        <v>236</v>
      </c>
      <c r="I131" s="55"/>
      <c r="J131" s="55"/>
      <c r="K131" s="55"/>
    </row>
    <row r="132" spans="1:11" x14ac:dyDescent="0.25">
      <c r="A132" s="22"/>
      <c r="B132" s="38"/>
      <c r="C132" s="63" t="s">
        <v>168</v>
      </c>
      <c r="D132" s="40">
        <v>32.01</v>
      </c>
      <c r="E132" s="38" t="s">
        <v>234</v>
      </c>
      <c r="F132" s="36" t="s">
        <v>314</v>
      </c>
      <c r="G132" s="41">
        <v>0.78600000000000003</v>
      </c>
      <c r="H132" s="42" t="s">
        <v>236</v>
      </c>
      <c r="I132" s="56"/>
      <c r="J132" s="55"/>
      <c r="K132" s="55"/>
    </row>
    <row r="133" spans="1:11" x14ac:dyDescent="0.25">
      <c r="A133" s="22"/>
      <c r="B133" s="38"/>
      <c r="C133" s="63"/>
      <c r="D133" s="40"/>
      <c r="E133" s="38"/>
      <c r="F133" s="36" t="s">
        <v>315</v>
      </c>
      <c r="G133" s="41">
        <v>0.214</v>
      </c>
      <c r="H133" s="42" t="s">
        <v>236</v>
      </c>
      <c r="I133" s="66" t="s">
        <v>165</v>
      </c>
      <c r="J133" s="66" t="s">
        <v>166</v>
      </c>
      <c r="K133" s="55"/>
    </row>
    <row r="134" spans="1:11" x14ac:dyDescent="0.25">
      <c r="A134" s="23" t="s">
        <v>16</v>
      </c>
      <c r="B134" s="38"/>
      <c r="C134" s="63" t="s">
        <v>200</v>
      </c>
      <c r="D134" s="40">
        <v>4.5</v>
      </c>
      <c r="E134" s="38" t="s">
        <v>234</v>
      </c>
      <c r="F134" s="36" t="s">
        <v>312</v>
      </c>
      <c r="G134" s="41">
        <v>0.995</v>
      </c>
      <c r="H134" s="42" t="s">
        <v>236</v>
      </c>
      <c r="I134" s="68"/>
      <c r="J134" s="55"/>
      <c r="K134" s="55"/>
    </row>
    <row r="135" spans="1:11" x14ac:dyDescent="0.25">
      <c r="A135" s="23"/>
      <c r="B135" s="38"/>
      <c r="C135" s="63"/>
      <c r="D135" s="40"/>
      <c r="E135" s="38"/>
      <c r="F135" s="36" t="s">
        <v>309</v>
      </c>
      <c r="G135" s="41">
        <v>39.25</v>
      </c>
      <c r="H135" s="42" t="s">
        <v>235</v>
      </c>
      <c r="I135" s="68"/>
      <c r="J135" s="55"/>
      <c r="K135" s="55"/>
    </row>
    <row r="136" spans="1:11" x14ac:dyDescent="0.25">
      <c r="A136" s="12" t="s">
        <v>2</v>
      </c>
      <c r="B136" s="57"/>
      <c r="C136" s="57" t="s">
        <v>199</v>
      </c>
      <c r="D136" s="57"/>
      <c r="E136" s="57"/>
      <c r="F136" s="69"/>
      <c r="G136" s="69"/>
      <c r="H136" s="69"/>
      <c r="I136" s="70"/>
      <c r="J136" s="55"/>
      <c r="K136" s="55"/>
    </row>
    <row r="137" spans="1:11" x14ac:dyDescent="0.25">
      <c r="A137" s="12" t="s">
        <v>32</v>
      </c>
      <c r="B137" s="57"/>
      <c r="C137" s="57" t="s">
        <v>199</v>
      </c>
      <c r="D137" s="57"/>
      <c r="E137" s="57"/>
      <c r="F137" s="58"/>
      <c r="G137" s="58"/>
      <c r="H137" s="58"/>
      <c r="I137" s="55"/>
      <c r="J137" s="55"/>
      <c r="K137" s="55"/>
    </row>
    <row r="138" spans="1:11" x14ac:dyDescent="0.25">
      <c r="A138" s="8" t="s">
        <v>35</v>
      </c>
      <c r="B138" s="37"/>
      <c r="C138" s="37"/>
      <c r="D138" s="37"/>
      <c r="E138" s="37"/>
      <c r="F138" s="34"/>
      <c r="G138" s="34"/>
      <c r="H138" s="34"/>
      <c r="I138" s="35"/>
      <c r="J138" s="35"/>
      <c r="K138" s="35"/>
    </row>
    <row r="139" spans="1:11" x14ac:dyDescent="0.25">
      <c r="A139" s="12" t="s">
        <v>31</v>
      </c>
      <c r="B139" s="57"/>
      <c r="C139" s="57" t="s">
        <v>199</v>
      </c>
      <c r="D139" s="57"/>
      <c r="E139" s="57"/>
      <c r="F139" s="58"/>
      <c r="G139" s="58"/>
      <c r="H139" s="58"/>
      <c r="I139" s="55"/>
      <c r="J139" s="55"/>
      <c r="K139" s="55"/>
    </row>
    <row r="140" spans="1:11" x14ac:dyDescent="0.25">
      <c r="A140" s="13" t="s">
        <v>33</v>
      </c>
      <c r="B140" s="57"/>
      <c r="C140" s="57" t="s">
        <v>199</v>
      </c>
      <c r="D140" s="57"/>
      <c r="E140" s="57"/>
      <c r="F140" s="58"/>
      <c r="G140" s="58"/>
      <c r="H140" s="58"/>
      <c r="I140" s="71"/>
      <c r="J140" s="55"/>
      <c r="K140" s="55"/>
    </row>
    <row r="141" spans="1:11" x14ac:dyDescent="0.25">
      <c r="A141" s="13" t="s">
        <v>34</v>
      </c>
      <c r="B141" s="57"/>
      <c r="C141" s="57" t="s">
        <v>199</v>
      </c>
      <c r="D141" s="57"/>
      <c r="E141" s="57"/>
      <c r="F141" s="69"/>
      <c r="G141" s="69"/>
      <c r="H141" s="69"/>
      <c r="I141" s="55"/>
      <c r="J141" s="55"/>
      <c r="K141" s="55"/>
    </row>
    <row r="142" spans="1:11" x14ac:dyDescent="0.25">
      <c r="A142" s="13" t="s">
        <v>38</v>
      </c>
      <c r="B142" s="57"/>
      <c r="C142" s="57" t="s">
        <v>199</v>
      </c>
      <c r="D142" s="57"/>
      <c r="E142" s="57"/>
      <c r="F142" s="58"/>
      <c r="G142" s="58"/>
      <c r="H142" s="58"/>
      <c r="I142" s="55"/>
      <c r="J142" s="55"/>
      <c r="K142" s="55"/>
    </row>
    <row r="143" spans="1:11" x14ac:dyDescent="0.25">
      <c r="A143" s="13" t="s">
        <v>83</v>
      </c>
      <c r="B143" s="57"/>
      <c r="C143" s="57" t="s">
        <v>199</v>
      </c>
      <c r="D143" s="57"/>
      <c r="E143" s="57"/>
      <c r="F143" s="58"/>
      <c r="G143" s="58"/>
      <c r="H143" s="58"/>
      <c r="I143" s="55"/>
      <c r="J143" s="55"/>
      <c r="K143" s="55"/>
    </row>
    <row r="144" spans="1:11" x14ac:dyDescent="0.25">
      <c r="A144" s="7" t="s">
        <v>10</v>
      </c>
      <c r="B144" s="37"/>
      <c r="C144" s="37"/>
      <c r="D144" s="37"/>
      <c r="E144" s="37"/>
      <c r="F144" s="34"/>
      <c r="G144" s="34"/>
      <c r="H144" s="34"/>
      <c r="I144" s="35"/>
      <c r="J144" s="35"/>
      <c r="K144" s="35"/>
    </row>
    <row r="145" spans="1:11" x14ac:dyDescent="0.25">
      <c r="A145" s="13" t="s">
        <v>10</v>
      </c>
      <c r="B145" s="42" t="s">
        <v>233</v>
      </c>
      <c r="C145" s="36" t="s">
        <v>134</v>
      </c>
      <c r="D145" s="41">
        <v>1</v>
      </c>
      <c r="E145" s="42" t="s">
        <v>232</v>
      </c>
      <c r="F145" s="58" t="s">
        <v>116</v>
      </c>
      <c r="G145" s="41">
        <v>19673</v>
      </c>
      <c r="H145" s="42" t="s">
        <v>231</v>
      </c>
      <c r="I145" s="55"/>
      <c r="J145" s="55"/>
      <c r="K145" s="44"/>
    </row>
    <row r="146" spans="1:11" x14ac:dyDescent="0.25">
      <c r="A146" s="7" t="s">
        <v>11</v>
      </c>
      <c r="B146" s="37"/>
      <c r="C146" s="37"/>
      <c r="D146" s="37"/>
      <c r="E146" s="37"/>
      <c r="F146" s="34"/>
      <c r="G146" s="34"/>
      <c r="H146" s="34"/>
      <c r="I146" s="35"/>
      <c r="J146" s="35"/>
      <c r="K146" s="35"/>
    </row>
    <row r="147" spans="1:11" x14ac:dyDescent="0.25">
      <c r="A147" s="12" t="s">
        <v>12</v>
      </c>
      <c r="B147" s="57"/>
      <c r="C147" s="57" t="s">
        <v>199</v>
      </c>
      <c r="D147" s="57"/>
      <c r="E147" s="57"/>
      <c r="F147" s="58"/>
      <c r="G147" s="58"/>
      <c r="H147" s="58"/>
      <c r="I147" s="55"/>
      <c r="J147" s="55"/>
      <c r="K147" s="55"/>
    </row>
    <row r="148" spans="1:11" x14ac:dyDescent="0.25">
      <c r="A148" s="12" t="s">
        <v>13</v>
      </c>
      <c r="B148" s="57"/>
      <c r="C148" s="57" t="s">
        <v>199</v>
      </c>
      <c r="D148" s="57"/>
      <c r="E148" s="57"/>
      <c r="F148" s="58"/>
      <c r="G148" s="58"/>
      <c r="H148" s="58"/>
      <c r="I148" s="55"/>
      <c r="J148" s="55"/>
      <c r="K148" s="55"/>
    </row>
    <row r="149" spans="1:11" x14ac:dyDescent="0.25">
      <c r="A149" s="7" t="s">
        <v>14</v>
      </c>
      <c r="B149" s="37"/>
      <c r="C149" s="37"/>
      <c r="D149" s="37"/>
      <c r="E149" s="37"/>
      <c r="F149" s="4"/>
      <c r="G149" s="4"/>
      <c r="H149" s="4"/>
      <c r="I149" s="35"/>
      <c r="J149" s="35"/>
      <c r="K149" s="35"/>
    </row>
    <row r="150" spans="1:11" x14ac:dyDescent="0.25">
      <c r="A150" s="24" t="s">
        <v>14</v>
      </c>
      <c r="B150" s="42" t="s">
        <v>224</v>
      </c>
      <c r="C150" s="63" t="s">
        <v>111</v>
      </c>
      <c r="D150" s="41">
        <v>126</v>
      </c>
      <c r="E150" s="42" t="s">
        <v>225</v>
      </c>
      <c r="F150" s="58" t="s">
        <v>112</v>
      </c>
      <c r="G150" s="41">
        <v>10</v>
      </c>
      <c r="H150" s="42" t="s">
        <v>226</v>
      </c>
      <c r="I150" s="55"/>
      <c r="J150" s="55"/>
      <c r="K150" s="44"/>
    </row>
    <row r="151" spans="1:11" x14ac:dyDescent="0.25">
      <c r="A151" s="24"/>
      <c r="C151" s="63"/>
      <c r="F151" s="36" t="s">
        <v>316</v>
      </c>
      <c r="G151" s="41">
        <v>2.1999999999999999E-2</v>
      </c>
      <c r="H151" s="42" t="s">
        <v>227</v>
      </c>
      <c r="I151" s="55"/>
      <c r="J151" s="55"/>
      <c r="K151" s="55"/>
    </row>
    <row r="152" spans="1:11" x14ac:dyDescent="0.25">
      <c r="A152" s="9" t="s">
        <v>21</v>
      </c>
      <c r="B152" s="72"/>
      <c r="C152" s="72"/>
      <c r="D152" s="72"/>
      <c r="E152" s="72"/>
      <c r="F152" s="73"/>
      <c r="G152" s="73"/>
      <c r="H152" s="73"/>
      <c r="I152" s="74"/>
      <c r="J152" s="74"/>
      <c r="K152" s="74"/>
    </row>
    <row r="153" spans="1:11" x14ac:dyDescent="0.25">
      <c r="A153" s="12" t="s">
        <v>50</v>
      </c>
      <c r="C153" s="36" t="s">
        <v>201</v>
      </c>
      <c r="F153" s="58"/>
      <c r="G153" s="58"/>
      <c r="H153" s="58"/>
      <c r="I153" s="55"/>
      <c r="J153" s="55"/>
      <c r="K153" s="55"/>
    </row>
    <row r="154" spans="1:11" x14ac:dyDescent="0.25">
      <c r="A154" s="12" t="s">
        <v>51</v>
      </c>
      <c r="C154" s="36" t="s">
        <v>201</v>
      </c>
      <c r="F154" s="58"/>
      <c r="G154" s="58"/>
      <c r="H154" s="58"/>
      <c r="I154" s="55"/>
      <c r="J154" s="55"/>
      <c r="K154" s="55"/>
    </row>
    <row r="155" spans="1:11" x14ac:dyDescent="0.25">
      <c r="A155" s="9" t="s">
        <v>49</v>
      </c>
      <c r="B155" s="72"/>
      <c r="C155" s="72"/>
      <c r="D155" s="72"/>
      <c r="E155" s="72"/>
      <c r="F155" s="73"/>
      <c r="G155" s="73"/>
      <c r="H155" s="73"/>
      <c r="I155" s="74"/>
      <c r="J155" s="74"/>
      <c r="K155" s="74"/>
    </row>
    <row r="156" spans="1:11" x14ac:dyDescent="0.25">
      <c r="A156" s="12" t="s">
        <v>52</v>
      </c>
      <c r="B156" s="57"/>
      <c r="C156" s="57" t="s">
        <v>199</v>
      </c>
      <c r="D156" s="57"/>
      <c r="E156" s="57"/>
      <c r="F156" s="58"/>
      <c r="G156" s="58"/>
      <c r="H156" s="58"/>
      <c r="I156" s="55"/>
      <c r="J156" s="55"/>
      <c r="K156" s="55"/>
    </row>
    <row r="157" spans="1:11" x14ac:dyDescent="0.25">
      <c r="A157" s="12" t="s">
        <v>53</v>
      </c>
      <c r="B157" s="57"/>
      <c r="C157" s="57" t="s">
        <v>199</v>
      </c>
      <c r="D157" s="57"/>
      <c r="E157" s="57"/>
      <c r="F157" s="58"/>
      <c r="G157" s="58"/>
      <c r="H157" s="58"/>
      <c r="I157" s="55"/>
      <c r="J157" s="55"/>
      <c r="K157" s="55"/>
    </row>
    <row r="158" spans="1:11" x14ac:dyDescent="0.25">
      <c r="A158" s="14" t="s">
        <v>54</v>
      </c>
      <c r="B158" s="57"/>
      <c r="C158" s="57" t="s">
        <v>199</v>
      </c>
      <c r="D158" s="57"/>
      <c r="E158" s="57"/>
      <c r="F158" s="58"/>
      <c r="G158" s="58"/>
      <c r="H158" s="58"/>
      <c r="I158" s="55"/>
      <c r="J158" s="55"/>
      <c r="K158" s="55"/>
    </row>
    <row r="159" spans="1:11" x14ac:dyDescent="0.25">
      <c r="A159" s="14" t="s">
        <v>55</v>
      </c>
      <c r="B159" s="57"/>
      <c r="C159" s="57" t="s">
        <v>199</v>
      </c>
      <c r="D159" s="57"/>
      <c r="E159" s="57"/>
      <c r="F159" s="58"/>
      <c r="G159" s="58"/>
      <c r="H159" s="58"/>
      <c r="I159" s="55"/>
      <c r="J159" s="55"/>
      <c r="K159" s="55"/>
    </row>
    <row r="160" spans="1:11" x14ac:dyDescent="0.25">
      <c r="A160" s="14" t="s">
        <v>56</v>
      </c>
      <c r="B160" s="57"/>
      <c r="C160" s="57" t="s">
        <v>199</v>
      </c>
      <c r="D160" s="57"/>
      <c r="E160" s="57"/>
      <c r="F160" s="58"/>
      <c r="G160" s="58"/>
      <c r="H160" s="58"/>
      <c r="I160" s="55"/>
      <c r="J160" s="55"/>
      <c r="K160" s="55"/>
    </row>
    <row r="161" spans="1:11" x14ac:dyDescent="0.25">
      <c r="A161" s="12" t="s">
        <v>57</v>
      </c>
      <c r="B161" s="57"/>
      <c r="C161" s="57" t="s">
        <v>199</v>
      </c>
      <c r="D161" s="57"/>
      <c r="E161" s="57"/>
      <c r="F161" s="58"/>
      <c r="G161" s="58"/>
      <c r="H161" s="58"/>
      <c r="I161" s="55"/>
      <c r="J161" s="55"/>
      <c r="K161" s="55"/>
    </row>
    <row r="162" spans="1:11" x14ac:dyDescent="0.25">
      <c r="A162" s="9" t="s">
        <v>22</v>
      </c>
      <c r="B162" s="72"/>
      <c r="C162" s="72"/>
      <c r="D162" s="72"/>
      <c r="E162" s="72"/>
      <c r="F162" s="73"/>
      <c r="G162" s="73"/>
      <c r="H162" s="73"/>
      <c r="I162" s="74"/>
      <c r="J162" s="74"/>
      <c r="K162" s="74"/>
    </row>
    <row r="163" spans="1:11" x14ac:dyDescent="0.25">
      <c r="A163" s="15" t="s">
        <v>59</v>
      </c>
      <c r="B163" s="42" t="s">
        <v>249</v>
      </c>
      <c r="C163" s="36" t="s">
        <v>172</v>
      </c>
      <c r="D163" s="41">
        <v>1066</v>
      </c>
      <c r="E163" s="42" t="s">
        <v>225</v>
      </c>
      <c r="F163" s="58" t="s">
        <v>173</v>
      </c>
      <c r="G163" s="41">
        <v>1</v>
      </c>
      <c r="H163" s="42" t="s">
        <v>226</v>
      </c>
      <c r="I163" s="55"/>
      <c r="J163" s="55"/>
      <c r="K163" s="75"/>
    </row>
    <row r="164" spans="1:11" x14ac:dyDescent="0.25">
      <c r="A164" s="25" t="s">
        <v>61</v>
      </c>
      <c r="B164" s="38" t="s">
        <v>248</v>
      </c>
      <c r="C164" s="36" t="s">
        <v>137</v>
      </c>
      <c r="D164" s="41">
        <v>22</v>
      </c>
      <c r="E164" s="42" t="s">
        <v>232</v>
      </c>
      <c r="F164" s="58" t="s">
        <v>138</v>
      </c>
      <c r="G164" s="41">
        <v>1</v>
      </c>
      <c r="H164" s="42" t="s">
        <v>247</v>
      </c>
      <c r="I164" s="55"/>
      <c r="J164" s="55"/>
      <c r="K164" s="55"/>
    </row>
    <row r="165" spans="1:11" x14ac:dyDescent="0.25">
      <c r="A165" s="25"/>
      <c r="B165" s="38"/>
      <c r="C165" s="36" t="s">
        <v>139</v>
      </c>
      <c r="D165" s="41">
        <v>3</v>
      </c>
      <c r="E165" s="42" t="s">
        <v>232</v>
      </c>
      <c r="F165" s="58" t="s">
        <v>140</v>
      </c>
      <c r="G165" s="41">
        <v>1</v>
      </c>
      <c r="H165" s="42" t="s">
        <v>247</v>
      </c>
      <c r="I165" s="55"/>
      <c r="J165" s="55"/>
      <c r="K165" s="55"/>
    </row>
    <row r="166" spans="1:11" x14ac:dyDescent="0.25">
      <c r="A166" s="12" t="s">
        <v>62</v>
      </c>
      <c r="C166" s="36" t="s">
        <v>201</v>
      </c>
      <c r="F166" s="58"/>
      <c r="G166" s="58"/>
      <c r="H166" s="58"/>
      <c r="I166" s="55"/>
      <c r="J166" s="55"/>
      <c r="K166" s="55"/>
    </row>
    <row r="167" spans="1:11" x14ac:dyDescent="0.25">
      <c r="A167" s="14" t="s">
        <v>63</v>
      </c>
      <c r="B167" s="57"/>
      <c r="C167" s="57" t="s">
        <v>199</v>
      </c>
      <c r="D167" s="57"/>
      <c r="E167" s="57"/>
      <c r="F167" s="58"/>
      <c r="G167" s="58"/>
      <c r="H167" s="58"/>
      <c r="I167" s="55"/>
      <c r="J167" s="55"/>
      <c r="K167" s="55"/>
    </row>
    <row r="168" spans="1:11" x14ac:dyDescent="0.25">
      <c r="A168" s="14" t="s">
        <v>64</v>
      </c>
      <c r="C168" s="36" t="s">
        <v>201</v>
      </c>
      <c r="F168" s="58"/>
      <c r="G168" s="58"/>
      <c r="H168" s="58"/>
      <c r="I168" s="55"/>
      <c r="J168" s="55"/>
      <c r="K168" s="55"/>
    </row>
    <row r="169" spans="1:11" x14ac:dyDescent="0.25">
      <c r="A169" s="14" t="s">
        <v>65</v>
      </c>
      <c r="B169" s="57"/>
      <c r="C169" s="57" t="s">
        <v>199</v>
      </c>
      <c r="D169" s="57"/>
      <c r="E169" s="57"/>
      <c r="F169" s="58"/>
      <c r="G169" s="58"/>
      <c r="H169" s="58"/>
      <c r="I169" s="55"/>
      <c r="J169" s="55"/>
      <c r="K169" s="55"/>
    </row>
    <row r="170" spans="1:11" x14ac:dyDescent="0.25">
      <c r="A170" s="12" t="s">
        <v>60</v>
      </c>
      <c r="B170" s="42" t="s">
        <v>245</v>
      </c>
      <c r="C170" s="36" t="s">
        <v>135</v>
      </c>
      <c r="D170" s="41">
        <v>3872</v>
      </c>
      <c r="E170" s="42" t="s">
        <v>28</v>
      </c>
      <c r="F170" s="58" t="s">
        <v>136</v>
      </c>
      <c r="G170" s="41">
        <v>1</v>
      </c>
      <c r="H170" s="42" t="s">
        <v>246</v>
      </c>
      <c r="I170" s="55"/>
      <c r="J170" s="55"/>
      <c r="K170" s="75"/>
    </row>
    <row r="171" spans="1:11" x14ac:dyDescent="0.25">
      <c r="A171" s="12" t="s">
        <v>58</v>
      </c>
      <c r="B171" s="42" t="s">
        <v>141</v>
      </c>
      <c r="C171" s="36" t="s">
        <v>141</v>
      </c>
      <c r="D171" s="41">
        <v>10.7</v>
      </c>
      <c r="E171" s="42" t="s">
        <v>232</v>
      </c>
      <c r="F171" s="58" t="s">
        <v>171</v>
      </c>
      <c r="G171" s="41">
        <v>1</v>
      </c>
      <c r="H171" s="42" t="s">
        <v>247</v>
      </c>
      <c r="I171" s="55"/>
      <c r="J171" s="55"/>
      <c r="K171" s="55"/>
    </row>
    <row r="172" spans="1:11" x14ac:dyDescent="0.25">
      <c r="A172" s="9" t="s">
        <v>0</v>
      </c>
      <c r="B172" s="72"/>
      <c r="C172" s="72"/>
      <c r="D172" s="72"/>
      <c r="E172" s="72"/>
      <c r="F172" s="73"/>
      <c r="G172" s="73"/>
      <c r="H172" s="73"/>
      <c r="I172" s="74"/>
      <c r="J172" s="74"/>
      <c r="K172" s="74"/>
    </row>
    <row r="173" spans="1:11" x14ac:dyDescent="0.25">
      <c r="A173" s="14" t="s">
        <v>66</v>
      </c>
      <c r="B173" s="42" t="s">
        <v>250</v>
      </c>
      <c r="C173" s="36" t="s">
        <v>169</v>
      </c>
      <c r="D173" s="41">
        <v>1855</v>
      </c>
      <c r="E173" s="42" t="s">
        <v>28</v>
      </c>
      <c r="F173" s="58" t="s">
        <v>143</v>
      </c>
      <c r="G173" s="41">
        <v>1</v>
      </c>
      <c r="H173" s="42" t="s">
        <v>246</v>
      </c>
      <c r="I173" s="55"/>
      <c r="J173" s="55"/>
      <c r="K173" s="75"/>
    </row>
    <row r="174" spans="1:11" x14ac:dyDescent="0.25">
      <c r="A174" s="12" t="s">
        <v>76</v>
      </c>
      <c r="B174" s="45"/>
      <c r="C174" s="45" t="s">
        <v>201</v>
      </c>
      <c r="D174" s="45"/>
      <c r="E174" s="45"/>
      <c r="F174" s="58"/>
      <c r="G174" s="58"/>
      <c r="H174" s="58"/>
      <c r="I174" s="55"/>
      <c r="J174" s="55"/>
      <c r="K174" s="55"/>
    </row>
    <row r="175" spans="1:11" x14ac:dyDescent="0.25">
      <c r="A175" s="12" t="s">
        <v>67</v>
      </c>
      <c r="B175" s="42" t="s">
        <v>142</v>
      </c>
      <c r="C175" s="36" t="s">
        <v>142</v>
      </c>
      <c r="D175" s="41">
        <v>44</v>
      </c>
      <c r="E175" s="42" t="s">
        <v>232</v>
      </c>
      <c r="F175" s="58" t="s">
        <v>170</v>
      </c>
      <c r="G175" s="41">
        <v>41</v>
      </c>
      <c r="H175" s="42" t="s">
        <v>231</v>
      </c>
      <c r="I175" s="55"/>
      <c r="J175" s="55"/>
      <c r="K175" s="55"/>
    </row>
    <row r="176" spans="1:11" x14ac:dyDescent="0.25">
      <c r="A176" s="13" t="s">
        <v>68</v>
      </c>
      <c r="B176" s="45"/>
      <c r="C176" s="45" t="s">
        <v>201</v>
      </c>
      <c r="D176" s="45"/>
      <c r="E176" s="45"/>
      <c r="F176" s="58"/>
      <c r="G176" s="58"/>
      <c r="H176" s="58"/>
      <c r="I176" s="55"/>
      <c r="J176" s="55"/>
      <c r="K176" s="55"/>
    </row>
    <row r="177" spans="1:11" x14ac:dyDescent="0.25">
      <c r="A177" s="13" t="s">
        <v>69</v>
      </c>
      <c r="B177" s="57"/>
      <c r="C177" s="57" t="s">
        <v>199</v>
      </c>
      <c r="D177" s="57"/>
      <c r="E177" s="57"/>
      <c r="F177" s="58"/>
      <c r="G177" s="58"/>
      <c r="H177" s="58"/>
      <c r="I177" s="55"/>
      <c r="J177" s="55"/>
      <c r="K177" s="55"/>
    </row>
    <row r="178" spans="1:11" x14ac:dyDescent="0.25">
      <c r="A178" s="13" t="s">
        <v>70</v>
      </c>
      <c r="B178" s="57"/>
      <c r="C178" s="57" t="s">
        <v>199</v>
      </c>
      <c r="D178" s="57"/>
      <c r="E178" s="57"/>
      <c r="F178" s="58"/>
      <c r="G178" s="58"/>
      <c r="H178" s="58"/>
      <c r="I178" s="55"/>
      <c r="J178" s="55"/>
      <c r="K178" s="55"/>
    </row>
    <row r="179" spans="1:11" x14ac:dyDescent="0.25">
      <c r="A179" s="13" t="s">
        <v>71</v>
      </c>
      <c r="B179" s="45"/>
      <c r="C179" s="45" t="s">
        <v>203</v>
      </c>
      <c r="D179" s="45"/>
      <c r="E179" s="45"/>
      <c r="F179" s="58"/>
      <c r="G179" s="58"/>
      <c r="H179" s="58"/>
      <c r="I179" s="55"/>
      <c r="J179" s="55"/>
      <c r="K179" s="55"/>
    </row>
    <row r="180" spans="1:11" x14ac:dyDescent="0.25">
      <c r="A180" s="13" t="s">
        <v>72</v>
      </c>
      <c r="B180" s="45"/>
      <c r="C180" s="45" t="s">
        <v>203</v>
      </c>
      <c r="D180" s="45"/>
      <c r="E180" s="45"/>
      <c r="F180" s="58"/>
      <c r="G180" s="58"/>
      <c r="H180" s="58"/>
      <c r="I180" s="55"/>
      <c r="J180" s="55"/>
      <c r="K180" s="55"/>
    </row>
    <row r="181" spans="1:11" x14ac:dyDescent="0.25">
      <c r="A181" s="13" t="s">
        <v>73</v>
      </c>
      <c r="B181" s="57"/>
      <c r="C181" s="57" t="s">
        <v>199</v>
      </c>
      <c r="D181" s="57"/>
      <c r="E181" s="57"/>
      <c r="F181" s="58"/>
      <c r="G181" s="58"/>
      <c r="H181" s="58"/>
      <c r="I181" s="55"/>
      <c r="J181" s="55"/>
      <c r="K181" s="55"/>
    </row>
    <row r="182" spans="1:11" x14ac:dyDescent="0.25">
      <c r="A182" s="13" t="s">
        <v>74</v>
      </c>
      <c r="B182" s="57"/>
      <c r="C182" s="57" t="s">
        <v>199</v>
      </c>
      <c r="D182" s="57"/>
      <c r="E182" s="57"/>
      <c r="F182" s="58"/>
      <c r="G182" s="58"/>
      <c r="H182" s="58"/>
      <c r="I182" s="55"/>
      <c r="J182" s="55"/>
      <c r="K182" s="55"/>
    </row>
    <row r="183" spans="1:11" x14ac:dyDescent="0.25">
      <c r="A183" s="20" t="s">
        <v>75</v>
      </c>
      <c r="B183" s="45"/>
      <c r="C183" s="45" t="s">
        <v>203</v>
      </c>
      <c r="D183" s="45"/>
      <c r="E183" s="45"/>
      <c r="F183" s="58"/>
      <c r="G183" s="58"/>
      <c r="H183" s="58"/>
      <c r="I183" s="55"/>
      <c r="J183" s="55"/>
      <c r="K183" s="55"/>
    </row>
    <row r="184" spans="1:11" x14ac:dyDescent="0.25">
      <c r="A184" s="12" t="s">
        <v>76</v>
      </c>
      <c r="B184" s="45"/>
      <c r="C184" s="45" t="s">
        <v>201</v>
      </c>
      <c r="D184" s="45"/>
      <c r="E184" s="45"/>
      <c r="F184" s="58"/>
      <c r="G184" s="58"/>
      <c r="H184" s="58"/>
      <c r="I184" s="55"/>
      <c r="J184" s="55"/>
      <c r="K184" s="55"/>
    </row>
    <row r="185" spans="1:11" x14ac:dyDescent="0.25">
      <c r="A185" s="9" t="s">
        <v>20</v>
      </c>
      <c r="B185" s="72"/>
      <c r="C185" s="72"/>
      <c r="D185" s="72"/>
      <c r="E185" s="72"/>
      <c r="F185" s="73"/>
      <c r="G185" s="73"/>
      <c r="H185" s="73"/>
      <c r="I185" s="74"/>
      <c r="J185" s="74"/>
      <c r="K185" s="74"/>
    </row>
    <row r="186" spans="1:11" x14ac:dyDescent="0.25">
      <c r="A186" s="22" t="s">
        <v>174</v>
      </c>
      <c r="B186" s="42" t="s">
        <v>223</v>
      </c>
      <c r="C186" s="36" t="s">
        <v>110</v>
      </c>
      <c r="D186" s="41">
        <v>198</v>
      </c>
      <c r="E186" s="42" t="s">
        <v>187</v>
      </c>
      <c r="F186" s="36" t="s">
        <v>317</v>
      </c>
      <c r="G186" s="41">
        <v>2.25</v>
      </c>
      <c r="H186" s="42" t="s">
        <v>221</v>
      </c>
      <c r="I186" s="55"/>
      <c r="J186" s="55"/>
      <c r="K186" s="44"/>
    </row>
    <row r="187" spans="1:11" x14ac:dyDescent="0.25">
      <c r="A187" s="22"/>
      <c r="B187" s="42" t="s">
        <v>222</v>
      </c>
      <c r="C187" s="36" t="s">
        <v>109</v>
      </c>
      <c r="D187" s="41">
        <v>380.8</v>
      </c>
      <c r="E187" s="42" t="s">
        <v>187</v>
      </c>
      <c r="F187" s="36" t="s">
        <v>318</v>
      </c>
      <c r="G187" s="41">
        <v>1.23</v>
      </c>
      <c r="H187" s="42" t="s">
        <v>221</v>
      </c>
      <c r="I187" s="55"/>
      <c r="J187" s="55"/>
      <c r="K187" s="44"/>
    </row>
    <row r="188" spans="1:11" x14ac:dyDescent="0.25">
      <c r="A188" s="12" t="s">
        <v>78</v>
      </c>
      <c r="B188" s="45"/>
      <c r="C188" s="45" t="s">
        <v>201</v>
      </c>
      <c r="D188" s="45"/>
      <c r="E188" s="45"/>
      <c r="F188" s="58"/>
      <c r="G188" s="58"/>
      <c r="H188" s="58"/>
      <c r="I188" s="55"/>
      <c r="J188" s="55"/>
      <c r="K188" s="55"/>
    </row>
    <row r="189" spans="1:11" x14ac:dyDescent="0.25">
      <c r="A189" s="9" t="s">
        <v>23</v>
      </c>
      <c r="B189" s="72"/>
      <c r="C189" s="72"/>
      <c r="D189" s="72"/>
      <c r="E189" s="72"/>
      <c r="F189" s="73"/>
      <c r="G189" s="73"/>
      <c r="H189" s="73"/>
      <c r="I189" s="74"/>
      <c r="J189" s="74"/>
      <c r="K189" s="74"/>
    </row>
    <row r="190" spans="1:11" x14ac:dyDescent="0.25">
      <c r="A190" s="14" t="s">
        <v>79</v>
      </c>
      <c r="B190" s="57"/>
      <c r="C190" s="57" t="s">
        <v>202</v>
      </c>
      <c r="D190" s="57"/>
      <c r="E190" s="57"/>
      <c r="F190" s="58"/>
      <c r="G190" s="58"/>
      <c r="H190" s="58"/>
      <c r="I190" s="55"/>
      <c r="J190" s="55"/>
      <c r="K190" s="55"/>
    </row>
    <row r="191" spans="1:11" x14ac:dyDescent="0.25">
      <c r="A191" s="14" t="s">
        <v>80</v>
      </c>
      <c r="B191" s="57"/>
      <c r="C191" s="57" t="s">
        <v>199</v>
      </c>
      <c r="D191" s="57"/>
      <c r="E191" s="57"/>
      <c r="F191" s="58"/>
      <c r="G191" s="58"/>
      <c r="H191" s="58"/>
      <c r="I191" s="55"/>
      <c r="J191" s="55"/>
      <c r="K191" s="55"/>
    </row>
    <row r="192" spans="1:11" x14ac:dyDescent="0.25">
      <c r="A192" s="14" t="s">
        <v>81</v>
      </c>
      <c r="B192" s="57"/>
      <c r="C192" s="57" t="s">
        <v>199</v>
      </c>
      <c r="D192" s="57"/>
      <c r="E192" s="57"/>
      <c r="F192" s="58"/>
      <c r="G192" s="58"/>
      <c r="H192" s="58"/>
      <c r="I192" s="55"/>
      <c r="J192" s="55"/>
      <c r="K192" s="55"/>
    </row>
    <row r="193" spans="1:11" x14ac:dyDescent="0.25">
      <c r="A193" s="12" t="s">
        <v>82</v>
      </c>
      <c r="B193" s="57"/>
      <c r="C193" s="57" t="s">
        <v>199</v>
      </c>
      <c r="D193" s="57"/>
      <c r="E193" s="57"/>
      <c r="F193" s="58"/>
      <c r="G193" s="58"/>
      <c r="H193" s="58"/>
      <c r="I193" s="55"/>
      <c r="J193" s="55"/>
      <c r="K193" s="55"/>
    </row>
    <row r="194" spans="1:11" x14ac:dyDescent="0.25">
      <c r="A194" s="16"/>
    </row>
    <row r="195" spans="1:11" x14ac:dyDescent="0.25">
      <c r="A195" s="16"/>
    </row>
    <row r="196" spans="1:11" x14ac:dyDescent="0.25">
      <c r="A196" s="16"/>
    </row>
    <row r="197" spans="1:11" x14ac:dyDescent="0.25">
      <c r="A197" s="16"/>
    </row>
  </sheetData>
  <mergeCells count="134">
    <mergeCell ref="C44:C46"/>
    <mergeCell ref="C47:C50"/>
    <mergeCell ref="C72:C73"/>
    <mergeCell ref="A37:A38"/>
    <mergeCell ref="C53:C56"/>
    <mergeCell ref="C66:C68"/>
    <mergeCell ref="A186:A187"/>
    <mergeCell ref="A150:A151"/>
    <mergeCell ref="C150:C151"/>
    <mergeCell ref="A129:A133"/>
    <mergeCell ref="C129:C130"/>
    <mergeCell ref="C134:C135"/>
    <mergeCell ref="C132:C133"/>
    <mergeCell ref="A164:A165"/>
    <mergeCell ref="A134:A135"/>
    <mergeCell ref="B164:B165"/>
    <mergeCell ref="B129:B135"/>
    <mergeCell ref="C51:C52"/>
    <mergeCell ref="A40:A52"/>
    <mergeCell ref="A83:A87"/>
    <mergeCell ref="C83:C87"/>
    <mergeCell ref="C122:C124"/>
    <mergeCell ref="C88:C91"/>
    <mergeCell ref="A88:A91"/>
    <mergeCell ref="A72:A76"/>
    <mergeCell ref="A4:A16"/>
    <mergeCell ref="C4:C7"/>
    <mergeCell ref="C15:C16"/>
    <mergeCell ref="C18:C24"/>
    <mergeCell ref="C8:C12"/>
    <mergeCell ref="C13:C14"/>
    <mergeCell ref="C25:C31"/>
    <mergeCell ref="C32:C35"/>
    <mergeCell ref="A18:A35"/>
    <mergeCell ref="A78:A82"/>
    <mergeCell ref="C78:C82"/>
    <mergeCell ref="A53:A70"/>
    <mergeCell ref="C69:C70"/>
    <mergeCell ref="C57:C59"/>
    <mergeCell ref="C60:C62"/>
    <mergeCell ref="C63:C65"/>
    <mergeCell ref="A122:A127"/>
    <mergeCell ref="A95:A105"/>
    <mergeCell ref="C98:C105"/>
    <mergeCell ref="A119:A120"/>
    <mergeCell ref="C95:C97"/>
    <mergeCell ref="C107:C109"/>
    <mergeCell ref="C110:C112"/>
    <mergeCell ref="C113:C115"/>
    <mergeCell ref="C116:C118"/>
    <mergeCell ref="A113:A118"/>
    <mergeCell ref="A106:A112"/>
    <mergeCell ref="B106:B112"/>
    <mergeCell ref="B113:B118"/>
    <mergeCell ref="B119:B120"/>
    <mergeCell ref="C40:C41"/>
    <mergeCell ref="C42:C43"/>
    <mergeCell ref="D42:D43"/>
    <mergeCell ref="E42:E43"/>
    <mergeCell ref="E107:E109"/>
    <mergeCell ref="D107:D109"/>
    <mergeCell ref="B4:B16"/>
    <mergeCell ref="D4:D7"/>
    <mergeCell ref="E4:E7"/>
    <mergeCell ref="D8:D12"/>
    <mergeCell ref="E8:E12"/>
    <mergeCell ref="D13:D14"/>
    <mergeCell ref="E13:E14"/>
    <mergeCell ref="D15:D16"/>
    <mergeCell ref="E15:E16"/>
    <mergeCell ref="B18:B38"/>
    <mergeCell ref="B40:B52"/>
    <mergeCell ref="B53:B70"/>
    <mergeCell ref="B72:B76"/>
    <mergeCell ref="D40:D41"/>
    <mergeCell ref="D95:D97"/>
    <mergeCell ref="E95:E97"/>
    <mergeCell ref="D98:D105"/>
    <mergeCell ref="E98:E105"/>
    <mergeCell ref="B83:B87"/>
    <mergeCell ref="B78:B82"/>
    <mergeCell ref="D72:D73"/>
    <mergeCell ref="E72:E73"/>
    <mergeCell ref="D78:D82"/>
    <mergeCell ref="E78:E82"/>
    <mergeCell ref="E83:E87"/>
    <mergeCell ref="D83:D87"/>
    <mergeCell ref="D63:D65"/>
    <mergeCell ref="E63:E65"/>
    <mergeCell ref="D66:D68"/>
    <mergeCell ref="E66:E68"/>
    <mergeCell ref="D69:D70"/>
    <mergeCell ref="E69:E70"/>
    <mergeCell ref="D134:D135"/>
    <mergeCell ref="E134:E135"/>
    <mergeCell ref="D122:D124"/>
    <mergeCell ref="E122:E124"/>
    <mergeCell ref="E125:E127"/>
    <mergeCell ref="D125:D127"/>
    <mergeCell ref="B122:B127"/>
    <mergeCell ref="D88:D91"/>
    <mergeCell ref="E88:E91"/>
    <mergeCell ref="B88:B91"/>
    <mergeCell ref="D116:D118"/>
    <mergeCell ref="E116:E118"/>
    <mergeCell ref="E113:E115"/>
    <mergeCell ref="D113:D115"/>
    <mergeCell ref="D110:D112"/>
    <mergeCell ref="E110:E112"/>
    <mergeCell ref="B95:B105"/>
    <mergeCell ref="C125:C127"/>
    <mergeCell ref="D18:D24"/>
    <mergeCell ref="E18:E24"/>
    <mergeCell ref="E25:E31"/>
    <mergeCell ref="D25:D31"/>
    <mergeCell ref="D32:D35"/>
    <mergeCell ref="E32:E35"/>
    <mergeCell ref="D129:D130"/>
    <mergeCell ref="E129:E130"/>
    <mergeCell ref="E132:E133"/>
    <mergeCell ref="D132:D133"/>
    <mergeCell ref="D53:D56"/>
    <mergeCell ref="E53:E56"/>
    <mergeCell ref="D57:D59"/>
    <mergeCell ref="E57:E59"/>
    <mergeCell ref="D60:D62"/>
    <mergeCell ref="E60:E62"/>
    <mergeCell ref="D44:D46"/>
    <mergeCell ref="E44:E46"/>
    <mergeCell ref="E47:E50"/>
    <mergeCell ref="D47:D50"/>
    <mergeCell ref="D51:D52"/>
    <mergeCell ref="E51:E52"/>
    <mergeCell ref="E40:E41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X290"/>
  <sheetViews>
    <sheetView tabSelected="1" zoomScale="85" zoomScaleNormal="85" workbookViewId="0">
      <selection activeCell="H82" sqref="H82"/>
    </sheetView>
  </sheetViews>
  <sheetFormatPr defaultColWidth="8.85546875" defaultRowHeight="15" x14ac:dyDescent="0.25"/>
  <cols>
    <col min="1" max="2" width="40.85546875" style="36" customWidth="1"/>
    <col min="3" max="3" width="62.28515625" style="36" customWidth="1"/>
    <col min="4" max="5" width="9.140625" style="36" customWidth="1"/>
    <col min="6" max="6" width="11.140625" style="36" customWidth="1"/>
    <col min="7" max="9" width="14.42578125" style="36" customWidth="1"/>
    <col min="10" max="10" width="12.140625" style="36" customWidth="1"/>
    <col min="11" max="20" width="8.85546875" style="36"/>
    <col min="21" max="21" width="57" style="36" customWidth="1"/>
    <col min="22" max="22" width="41.85546875" style="36" customWidth="1"/>
    <col min="23" max="23" width="61.28515625" style="36" customWidth="1"/>
    <col min="24" max="16384" width="8.85546875" style="36"/>
  </cols>
  <sheetData>
    <row r="1" spans="1:12" s="30" customFormat="1" x14ac:dyDescent="0.25">
      <c r="A1" s="29" t="s">
        <v>48</v>
      </c>
      <c r="B1" s="29" t="s">
        <v>24</v>
      </c>
      <c r="C1" s="29" t="s">
        <v>216</v>
      </c>
      <c r="D1" s="29" t="s">
        <v>26</v>
      </c>
      <c r="E1" s="29" t="s">
        <v>25</v>
      </c>
      <c r="F1" s="29" t="s">
        <v>85</v>
      </c>
      <c r="G1" s="29" t="s">
        <v>86</v>
      </c>
      <c r="H1" s="29" t="s">
        <v>87</v>
      </c>
      <c r="I1" s="29" t="s">
        <v>89</v>
      </c>
      <c r="J1" s="29" t="s">
        <v>29</v>
      </c>
      <c r="K1" s="29"/>
    </row>
    <row r="2" spans="1:12" s="32" customFormat="1" ht="30.75" thickBot="1" x14ac:dyDescent="0.3">
      <c r="A2" s="31"/>
      <c r="B2" s="31"/>
      <c r="C2" s="31"/>
      <c r="D2" s="31"/>
      <c r="E2" s="31" t="s">
        <v>30</v>
      </c>
      <c r="F2" s="31" t="s">
        <v>88</v>
      </c>
      <c r="G2" s="31" t="s">
        <v>88</v>
      </c>
      <c r="H2" s="31" t="s">
        <v>88</v>
      </c>
      <c r="I2" s="31" t="s">
        <v>88</v>
      </c>
      <c r="J2" s="31" t="s">
        <v>28</v>
      </c>
      <c r="K2" s="31"/>
    </row>
    <row r="3" spans="1:12" x14ac:dyDescent="0.25">
      <c r="A3" s="1" t="s">
        <v>15</v>
      </c>
      <c r="B3" s="1"/>
      <c r="C3" s="37" t="s">
        <v>84</v>
      </c>
      <c r="D3" s="76"/>
      <c r="E3" s="77"/>
      <c r="F3" s="78">
        <f>SUM(F4:F7)</f>
        <v>-27974.449068263992</v>
      </c>
      <c r="G3" s="78">
        <f>SUM(G4:G7)</f>
        <v>0</v>
      </c>
      <c r="H3" s="78">
        <f>SUM(H4:H7)</f>
        <v>154817.40055494214</v>
      </c>
      <c r="I3" s="78">
        <f>SUM(I4:I7)</f>
        <v>126842.95148667815</v>
      </c>
      <c r="J3" s="76">
        <f>SUM(J4:J7)</f>
        <v>69604.027709000002</v>
      </c>
      <c r="L3" s="79"/>
    </row>
    <row r="4" spans="1:12" x14ac:dyDescent="0.25">
      <c r="A4" s="26" t="s">
        <v>36</v>
      </c>
      <c r="B4" s="38" t="s">
        <v>241</v>
      </c>
      <c r="C4" s="80" t="s">
        <v>103</v>
      </c>
      <c r="D4" s="81">
        <v>1877</v>
      </c>
      <c r="E4" s="80" t="s">
        <v>27</v>
      </c>
      <c r="F4" s="82">
        <v>-34259.199207999998</v>
      </c>
      <c r="G4" s="82">
        <v>0</v>
      </c>
      <c r="H4" s="82">
        <v>105326.441619</v>
      </c>
      <c r="I4" s="82">
        <f>SUM(F4:H4)</f>
        <v>71067.242411000014</v>
      </c>
      <c r="J4" s="41">
        <v>33533.355799999998</v>
      </c>
      <c r="L4" s="79"/>
    </row>
    <row r="5" spans="1:12" x14ac:dyDescent="0.25">
      <c r="A5" s="26"/>
      <c r="B5" s="38"/>
      <c r="C5" s="80" t="s">
        <v>104</v>
      </c>
      <c r="D5" s="81">
        <v>625</v>
      </c>
      <c r="E5" s="80" t="s">
        <v>27</v>
      </c>
      <c r="F5" s="82">
        <v>-8926.3149999999987</v>
      </c>
      <c r="G5" s="82">
        <v>0</v>
      </c>
      <c r="H5" s="82">
        <v>47689.842950731509</v>
      </c>
      <c r="I5" s="82">
        <f t="shared" ref="I5:I7" si="0">SUM(F5:H5)</f>
        <v>38763.527950731514</v>
      </c>
      <c r="J5" s="41">
        <v>25753.375</v>
      </c>
    </row>
    <row r="6" spans="1:12" x14ac:dyDescent="0.25">
      <c r="A6" s="26"/>
      <c r="B6" s="38"/>
      <c r="C6" s="36" t="s">
        <v>195</v>
      </c>
      <c r="D6" s="58">
        <v>1184</v>
      </c>
      <c r="E6" s="36" t="s">
        <v>27</v>
      </c>
      <c r="F6" s="82">
        <v>8616.6059392000006</v>
      </c>
      <c r="G6" s="82">
        <v>0</v>
      </c>
      <c r="H6" s="82">
        <v>530.85824000000002</v>
      </c>
      <c r="I6" s="82">
        <f t="shared" si="0"/>
        <v>9147.4641792000002</v>
      </c>
      <c r="J6" s="41">
        <v>8894.2577280000005</v>
      </c>
    </row>
    <row r="7" spans="1:12" x14ac:dyDescent="0.25">
      <c r="A7" s="26"/>
      <c r="B7" s="38"/>
      <c r="C7" s="80" t="s">
        <v>105</v>
      </c>
      <c r="D7" s="81">
        <v>345.5</v>
      </c>
      <c r="E7" s="80" t="s">
        <v>187</v>
      </c>
      <c r="F7" s="82">
        <v>6594.4592005359991</v>
      </c>
      <c r="G7" s="82">
        <v>0</v>
      </c>
      <c r="H7" s="82">
        <v>1270.257745210625</v>
      </c>
      <c r="I7" s="82">
        <f t="shared" si="0"/>
        <v>7864.7169457466243</v>
      </c>
      <c r="J7" s="41">
        <v>1423.0391810000001</v>
      </c>
    </row>
    <row r="8" spans="1:12" x14ac:dyDescent="0.25">
      <c r="A8" s="16" t="s">
        <v>47</v>
      </c>
      <c r="B8" s="16"/>
      <c r="C8" s="57" t="s">
        <v>199</v>
      </c>
      <c r="D8" s="58"/>
      <c r="F8" s="55"/>
      <c r="G8" s="55"/>
      <c r="H8" s="55"/>
      <c r="I8" s="55"/>
      <c r="J8" s="58"/>
    </row>
    <row r="9" spans="1:12" x14ac:dyDescent="0.25">
      <c r="A9" s="1" t="s">
        <v>4</v>
      </c>
      <c r="B9" s="1"/>
      <c r="C9" s="37" t="s">
        <v>84</v>
      </c>
      <c r="D9" s="34"/>
      <c r="E9" s="37"/>
      <c r="F9" s="35">
        <f>SUM(F10:F15)</f>
        <v>-19182.250790444443</v>
      </c>
      <c r="G9" s="35">
        <f>SUM(G10:G15)</f>
        <v>7215.7456364699992</v>
      </c>
      <c r="H9" s="35">
        <f>SUM(H10:H15)</f>
        <v>110794.50340506781</v>
      </c>
      <c r="I9" s="35">
        <f>SUM(I10:I15)</f>
        <v>98827.998251093348</v>
      </c>
      <c r="J9" s="34">
        <f>SUM(J10:J15)</f>
        <v>173858.05829480002</v>
      </c>
    </row>
    <row r="10" spans="1:12" x14ac:dyDescent="0.25">
      <c r="A10" s="26" t="s">
        <v>4</v>
      </c>
      <c r="B10" s="38" t="s">
        <v>251</v>
      </c>
      <c r="C10" s="36" t="s">
        <v>148</v>
      </c>
      <c r="D10" s="58">
        <v>824</v>
      </c>
      <c r="E10" s="65" t="s">
        <v>27</v>
      </c>
      <c r="F10" s="82">
        <v>-259.89619199999919</v>
      </c>
      <c r="G10" s="82">
        <v>0</v>
      </c>
      <c r="H10" s="82">
        <v>27642.2818864</v>
      </c>
      <c r="I10" s="82">
        <f>SUM(F10:H10)</f>
        <v>27382.3856944</v>
      </c>
      <c r="J10" s="41">
        <v>55562.233315199999</v>
      </c>
    </row>
    <row r="11" spans="1:12" x14ac:dyDescent="0.25">
      <c r="A11" s="26"/>
      <c r="B11" s="38"/>
      <c r="C11" s="36" t="s">
        <v>149</v>
      </c>
      <c r="D11" s="58">
        <v>1577</v>
      </c>
      <c r="E11" s="65" t="s">
        <v>27</v>
      </c>
      <c r="F11" s="82">
        <v>-22326.476535599999</v>
      </c>
      <c r="G11" s="82">
        <v>0</v>
      </c>
      <c r="H11" s="82">
        <v>78894.881104600019</v>
      </c>
      <c r="I11" s="82">
        <f t="shared" ref="I11:I32" si="1">SUM(F11:H11)</f>
        <v>56568.40456900002</v>
      </c>
      <c r="J11" s="41">
        <v>105215.0032196</v>
      </c>
    </row>
    <row r="12" spans="1:12" x14ac:dyDescent="0.25">
      <c r="A12" s="26"/>
      <c r="B12" s="38"/>
      <c r="C12" s="36" t="s">
        <v>150</v>
      </c>
      <c r="D12" s="58">
        <v>152</v>
      </c>
      <c r="E12" s="65" t="s">
        <v>27</v>
      </c>
      <c r="F12" s="82">
        <v>618.8259872000001</v>
      </c>
      <c r="G12" s="82">
        <v>0</v>
      </c>
      <c r="H12" s="82">
        <v>4204.0185232000003</v>
      </c>
      <c r="I12" s="82">
        <f t="shared" si="1"/>
        <v>4822.8445104000002</v>
      </c>
      <c r="J12" s="41">
        <v>9527.3417600000012</v>
      </c>
    </row>
    <row r="13" spans="1:12" x14ac:dyDescent="0.25">
      <c r="A13" s="16" t="s">
        <v>5</v>
      </c>
      <c r="B13" s="38"/>
      <c r="C13" s="57" t="s">
        <v>199</v>
      </c>
      <c r="D13" s="58"/>
      <c r="F13" s="55"/>
      <c r="G13" s="55"/>
      <c r="H13" s="55"/>
      <c r="I13" s="82"/>
      <c r="J13" s="58"/>
    </row>
    <row r="14" spans="1:12" x14ac:dyDescent="0.25">
      <c r="A14" s="27" t="s">
        <v>44</v>
      </c>
      <c r="B14" s="38"/>
      <c r="C14" s="36" t="s">
        <v>206</v>
      </c>
      <c r="D14" s="58">
        <f>D10+D11</f>
        <v>2401</v>
      </c>
      <c r="E14" s="65" t="s">
        <v>27</v>
      </c>
      <c r="F14" s="82">
        <v>393.73812255555561</v>
      </c>
      <c r="G14" s="82">
        <v>0</v>
      </c>
      <c r="H14" s="82">
        <v>39.631172777777778</v>
      </c>
      <c r="I14" s="82">
        <f t="shared" si="1"/>
        <v>433.36929533333341</v>
      </c>
      <c r="J14" s="41">
        <v>912.38</v>
      </c>
    </row>
    <row r="15" spans="1:12" x14ac:dyDescent="0.25">
      <c r="A15" s="27"/>
      <c r="B15" s="38"/>
      <c r="C15" s="36" t="s">
        <v>124</v>
      </c>
      <c r="D15" s="58">
        <v>2401</v>
      </c>
      <c r="E15" s="65" t="s">
        <v>27</v>
      </c>
      <c r="F15" s="82">
        <v>2391.5578274</v>
      </c>
      <c r="G15" s="82">
        <v>7215.7456364699992</v>
      </c>
      <c r="H15" s="82">
        <v>13.690718090000001</v>
      </c>
      <c r="I15" s="82">
        <f t="shared" si="1"/>
        <v>9620.994181959999</v>
      </c>
      <c r="J15" s="41">
        <v>2641.1</v>
      </c>
    </row>
    <row r="16" spans="1:12" x14ac:dyDescent="0.25">
      <c r="A16" s="1" t="s">
        <v>6</v>
      </c>
      <c r="B16" s="1"/>
      <c r="C16" s="37" t="s">
        <v>84</v>
      </c>
      <c r="D16" s="34"/>
      <c r="E16" s="37"/>
      <c r="F16" s="35">
        <f>SUM(F17:F32)</f>
        <v>31922.555090144455</v>
      </c>
      <c r="G16" s="35">
        <f>SUM(G17:G32)</f>
        <v>14759.06989617</v>
      </c>
      <c r="H16" s="35">
        <f>SUM(H17:H32)</f>
        <v>21685.452784512217</v>
      </c>
      <c r="I16" s="35">
        <f>SUM(I17:I32)</f>
        <v>68367.077770826683</v>
      </c>
      <c r="J16" s="34">
        <f>SUM(J17:J32)</f>
        <v>142692.86374545001</v>
      </c>
    </row>
    <row r="17" spans="1:10" x14ac:dyDescent="0.25">
      <c r="A17" s="26" t="s">
        <v>8</v>
      </c>
      <c r="B17" s="38" t="s">
        <v>240</v>
      </c>
      <c r="C17" s="36" t="s">
        <v>117</v>
      </c>
      <c r="D17" s="58">
        <v>578</v>
      </c>
      <c r="E17" s="65" t="s">
        <v>27</v>
      </c>
      <c r="F17" s="82">
        <v>6300.5082666666676</v>
      </c>
      <c r="G17" s="82">
        <v>0</v>
      </c>
      <c r="H17" s="82">
        <v>59.332374333333341</v>
      </c>
      <c r="I17" s="82">
        <f t="shared" si="1"/>
        <v>6359.8406410000007</v>
      </c>
      <c r="J17" s="41">
        <v>9421.4000000000015</v>
      </c>
    </row>
    <row r="18" spans="1:10" x14ac:dyDescent="0.25">
      <c r="A18" s="26"/>
      <c r="B18" s="38"/>
      <c r="C18" s="42" t="s">
        <v>118</v>
      </c>
      <c r="D18" s="58">
        <v>257</v>
      </c>
      <c r="E18" s="65" t="s">
        <v>27</v>
      </c>
      <c r="F18" s="82">
        <v>2101.0778</v>
      </c>
      <c r="G18" s="82">
        <v>0</v>
      </c>
      <c r="H18" s="82">
        <v>19.786012374999999</v>
      </c>
      <c r="I18" s="82">
        <f t="shared" si="1"/>
        <v>2120.8638123750002</v>
      </c>
      <c r="J18" s="41">
        <v>3141.8249999999998</v>
      </c>
    </row>
    <row r="19" spans="1:10" x14ac:dyDescent="0.25">
      <c r="A19" s="26"/>
      <c r="B19" s="38"/>
      <c r="C19" s="83" t="s">
        <v>119</v>
      </c>
      <c r="D19" s="58">
        <v>157</v>
      </c>
      <c r="E19" s="65" t="s">
        <v>27</v>
      </c>
      <c r="F19" s="82">
        <v>3656.1293464666669</v>
      </c>
      <c r="G19" s="82">
        <v>0</v>
      </c>
      <c r="H19" s="82">
        <v>36.838292908333344</v>
      </c>
      <c r="I19" s="82">
        <f t="shared" si="1"/>
        <v>3692.9676393750001</v>
      </c>
      <c r="J19" s="41">
        <v>5413.4115509500007</v>
      </c>
    </row>
    <row r="20" spans="1:10" ht="30" x14ac:dyDescent="0.25">
      <c r="A20" s="26"/>
      <c r="B20" s="38"/>
      <c r="C20" s="83" t="s">
        <v>120</v>
      </c>
      <c r="D20" s="58">
        <v>143</v>
      </c>
      <c r="E20" s="65" t="s">
        <v>27</v>
      </c>
      <c r="F20" s="82">
        <v>2005.989986</v>
      </c>
      <c r="G20" s="82">
        <v>0</v>
      </c>
      <c r="H20" s="82">
        <v>1450.5549987500001</v>
      </c>
      <c r="I20" s="82">
        <f t="shared" si="1"/>
        <v>3456.5449847500004</v>
      </c>
      <c r="J20" s="41">
        <v>6864.6435000000001</v>
      </c>
    </row>
    <row r="21" spans="1:10" x14ac:dyDescent="0.25">
      <c r="A21" s="26"/>
      <c r="B21" s="38"/>
      <c r="C21" s="36" t="s">
        <v>121</v>
      </c>
      <c r="D21" s="58">
        <v>28</v>
      </c>
      <c r="E21" s="65" t="s">
        <v>27</v>
      </c>
      <c r="F21" s="82">
        <v>305.21493333333342</v>
      </c>
      <c r="G21" s="82">
        <v>0</v>
      </c>
      <c r="H21" s="82">
        <v>2.8742326666666673</v>
      </c>
      <c r="I21" s="82">
        <f t="shared" si="1"/>
        <v>308.08916600000009</v>
      </c>
      <c r="J21" s="41">
        <v>456.40000000000009</v>
      </c>
    </row>
    <row r="22" spans="1:10" x14ac:dyDescent="0.25">
      <c r="A22" s="26" t="s">
        <v>7</v>
      </c>
      <c r="B22" s="38" t="s">
        <v>238</v>
      </c>
      <c r="C22" s="36" t="s">
        <v>127</v>
      </c>
      <c r="D22" s="58">
        <v>414</v>
      </c>
      <c r="E22" s="65" t="s">
        <v>27</v>
      </c>
      <c r="F22" s="82">
        <v>3552.497468640001</v>
      </c>
      <c r="G22" s="82">
        <v>0</v>
      </c>
      <c r="H22" s="82">
        <v>5578.2465735599999</v>
      </c>
      <c r="I22" s="82">
        <f t="shared" si="1"/>
        <v>9130.7440422</v>
      </c>
      <c r="J22" s="41">
        <v>28610.08182576</v>
      </c>
    </row>
    <row r="23" spans="1:10" x14ac:dyDescent="0.25">
      <c r="A23" s="26"/>
      <c r="B23" s="38"/>
      <c r="C23" s="36" t="s">
        <v>128</v>
      </c>
      <c r="D23" s="58">
        <v>688</v>
      </c>
      <c r="E23" s="65" t="s">
        <v>27</v>
      </c>
      <c r="F23" s="82">
        <v>2074.9180096000009</v>
      </c>
      <c r="G23" s="82">
        <v>0</v>
      </c>
      <c r="H23" s="82">
        <v>7050.8254464000001</v>
      </c>
      <c r="I23" s="82">
        <f t="shared" si="1"/>
        <v>9125.7434560000002</v>
      </c>
      <c r="J23" s="41">
        <v>29406.548150400002</v>
      </c>
    </row>
    <row r="24" spans="1:10" x14ac:dyDescent="0.25">
      <c r="A24" s="26"/>
      <c r="B24" s="38"/>
      <c r="C24" s="36" t="s">
        <v>129</v>
      </c>
      <c r="D24" s="58">
        <v>28</v>
      </c>
      <c r="E24" s="65" t="s">
        <v>27</v>
      </c>
      <c r="F24" s="82">
        <v>-28.873718719999982</v>
      </c>
      <c r="G24" s="82">
        <v>0</v>
      </c>
      <c r="H24" s="82">
        <v>184.26693011999998</v>
      </c>
      <c r="I24" s="82">
        <f t="shared" si="1"/>
        <v>155.39321140000001</v>
      </c>
      <c r="J24" s="41">
        <v>597.78127752</v>
      </c>
    </row>
    <row r="25" spans="1:10" x14ac:dyDescent="0.25">
      <c r="A25" s="26"/>
      <c r="B25" s="38"/>
      <c r="C25" s="36" t="s">
        <v>130</v>
      </c>
      <c r="D25" s="58">
        <v>209</v>
      </c>
      <c r="E25" s="65" t="s">
        <v>27</v>
      </c>
      <c r="F25" s="82">
        <v>-1538.83165392</v>
      </c>
      <c r="G25" s="82">
        <v>0</v>
      </c>
      <c r="H25" s="82">
        <v>5797.1891919700001</v>
      </c>
      <c r="I25" s="82">
        <f t="shared" si="1"/>
        <v>4258.3575380500006</v>
      </c>
      <c r="J25" s="41">
        <v>11450.13321342</v>
      </c>
    </row>
    <row r="26" spans="1:10" x14ac:dyDescent="0.25">
      <c r="A26" s="26"/>
      <c r="B26" s="38"/>
      <c r="C26" s="36" t="s">
        <v>131</v>
      </c>
      <c r="D26" s="58">
        <v>3</v>
      </c>
      <c r="E26" s="65" t="s">
        <v>27</v>
      </c>
      <c r="F26" s="82">
        <v>9.0476076000000027</v>
      </c>
      <c r="G26" s="82">
        <v>0</v>
      </c>
      <c r="H26" s="82">
        <v>30.744878400000001</v>
      </c>
      <c r="I26" s="82">
        <f t="shared" si="1"/>
        <v>39.792486000000004</v>
      </c>
      <c r="J26" s="41">
        <v>128.2262274</v>
      </c>
    </row>
    <row r="27" spans="1:10" x14ac:dyDescent="0.25">
      <c r="A27" s="26"/>
      <c r="B27" s="38"/>
      <c r="C27" s="36" t="s">
        <v>177</v>
      </c>
      <c r="D27" s="58">
        <v>186</v>
      </c>
      <c r="E27" s="65" t="s">
        <v>27</v>
      </c>
      <c r="F27" s="82">
        <v>282.48898800000018</v>
      </c>
      <c r="G27" s="82">
        <v>0</v>
      </c>
      <c r="H27" s="82">
        <v>821.83551299999999</v>
      </c>
      <c r="I27" s="82">
        <f t="shared" si="1"/>
        <v>1104.3245010000001</v>
      </c>
      <c r="J27" s="41">
        <v>3790.7730000000001</v>
      </c>
    </row>
    <row r="28" spans="1:10" x14ac:dyDescent="0.25">
      <c r="A28" s="16" t="s">
        <v>40</v>
      </c>
      <c r="B28" s="16"/>
      <c r="C28" s="57" t="s">
        <v>199</v>
      </c>
      <c r="D28" s="58"/>
      <c r="F28" s="55"/>
      <c r="G28" s="55"/>
      <c r="H28" s="55"/>
      <c r="I28" s="82">
        <f t="shared" si="1"/>
        <v>0</v>
      </c>
      <c r="J28" s="58"/>
    </row>
    <row r="29" spans="1:10" x14ac:dyDescent="0.25">
      <c r="A29" s="26" t="s">
        <v>43</v>
      </c>
      <c r="B29" s="38" t="s">
        <v>239</v>
      </c>
      <c r="C29" s="36" t="s">
        <v>123</v>
      </c>
      <c r="D29" s="58">
        <v>335</v>
      </c>
      <c r="E29" s="65" t="s">
        <v>27</v>
      </c>
      <c r="F29" s="82">
        <v>546.10209250000003</v>
      </c>
      <c r="G29" s="82">
        <v>0</v>
      </c>
      <c r="H29" s="82">
        <v>25.168915149999997</v>
      </c>
      <c r="I29" s="82">
        <f t="shared" si="1"/>
        <v>571.27100765</v>
      </c>
      <c r="J29" s="41">
        <v>1574.5</v>
      </c>
    </row>
    <row r="30" spans="1:10" x14ac:dyDescent="0.25">
      <c r="A30" s="26"/>
      <c r="B30" s="38"/>
      <c r="C30" s="36" t="s">
        <v>204</v>
      </c>
      <c r="D30" s="58">
        <v>4911</v>
      </c>
      <c r="E30" s="65" t="s">
        <v>27</v>
      </c>
      <c r="F30" s="82">
        <v>4891.6870014000006</v>
      </c>
      <c r="G30" s="82">
        <v>14759.06989617</v>
      </c>
      <c r="H30" s="82">
        <v>28.002963990000001</v>
      </c>
      <c r="I30" s="82">
        <f t="shared" si="1"/>
        <v>19678.75986156</v>
      </c>
      <c r="J30" s="41">
        <v>1866.18</v>
      </c>
    </row>
    <row r="31" spans="1:10" x14ac:dyDescent="0.25">
      <c r="A31" s="26"/>
      <c r="B31" s="38"/>
      <c r="C31" s="36" t="s">
        <v>124</v>
      </c>
      <c r="D31" s="58">
        <v>2870</v>
      </c>
      <c r="E31" s="65" t="s">
        <v>27</v>
      </c>
      <c r="F31" s="82">
        <v>470.64906777777782</v>
      </c>
      <c r="G31" s="82">
        <v>0</v>
      </c>
      <c r="H31" s="82">
        <v>47.372538888888897</v>
      </c>
      <c r="I31" s="82">
        <f t="shared" si="1"/>
        <v>518.02160666666668</v>
      </c>
      <c r="J31" s="41">
        <v>3157</v>
      </c>
    </row>
    <row r="32" spans="1:10" x14ac:dyDescent="0.25">
      <c r="A32" s="26"/>
      <c r="B32" s="38"/>
      <c r="C32" s="42" t="s">
        <v>122</v>
      </c>
      <c r="D32" s="58">
        <v>2298</v>
      </c>
      <c r="E32" s="65" t="s">
        <v>27</v>
      </c>
      <c r="F32" s="82">
        <v>7293.9498948000009</v>
      </c>
      <c r="G32" s="82">
        <v>0</v>
      </c>
      <c r="H32" s="82">
        <v>552.41392200000007</v>
      </c>
      <c r="I32" s="82">
        <f t="shared" si="1"/>
        <v>7846.3638168000007</v>
      </c>
      <c r="J32" s="41">
        <v>36813.96</v>
      </c>
    </row>
    <row r="33" spans="1:10" x14ac:dyDescent="0.25">
      <c r="A33" s="2" t="s">
        <v>17</v>
      </c>
      <c r="B33" s="2"/>
      <c r="C33" s="37" t="s">
        <v>84</v>
      </c>
      <c r="D33" s="34"/>
      <c r="E33" s="37"/>
      <c r="F33" s="35">
        <f>SUM(F34:F36)</f>
        <v>30947.659759291935</v>
      </c>
      <c r="G33" s="35">
        <f>SUM(G34:G36)</f>
        <v>26802.747262500001</v>
      </c>
      <c r="H33" s="35">
        <f>SUM(H34:H36)</f>
        <v>30117.253994592353</v>
      </c>
      <c r="I33" s="35">
        <f>SUM(I34:I36)</f>
        <v>87867.6610163843</v>
      </c>
      <c r="J33" s="34">
        <f>SUM(J34:J36)</f>
        <v>29874.958849999995</v>
      </c>
    </row>
    <row r="34" spans="1:10" x14ac:dyDescent="0.25">
      <c r="A34" s="16" t="s">
        <v>18</v>
      </c>
      <c r="B34" s="42" t="s">
        <v>252</v>
      </c>
      <c r="C34" s="36" t="s">
        <v>164</v>
      </c>
      <c r="D34" s="58">
        <v>395</v>
      </c>
      <c r="E34" s="65" t="s">
        <v>27</v>
      </c>
      <c r="F34" s="82">
        <v>27493.745204800001</v>
      </c>
      <c r="G34" s="82">
        <v>18159.665812499999</v>
      </c>
      <c r="H34" s="82">
        <v>10448.634421590001</v>
      </c>
      <c r="I34" s="82">
        <v>56102.045438890003</v>
      </c>
      <c r="J34" s="41">
        <v>14561.062749999999</v>
      </c>
    </row>
    <row r="35" spans="1:10" x14ac:dyDescent="0.25">
      <c r="A35" s="16" t="s">
        <v>41</v>
      </c>
      <c r="B35" s="42" t="s">
        <v>146</v>
      </c>
      <c r="C35" s="36" t="s">
        <v>146</v>
      </c>
      <c r="D35" s="58">
        <v>188</v>
      </c>
      <c r="E35" s="65" t="s">
        <v>27</v>
      </c>
      <c r="F35" s="82">
        <v>13085.63062912</v>
      </c>
      <c r="G35" s="82">
        <v>8643.0814499999997</v>
      </c>
      <c r="H35" s="82">
        <v>4973.0209398960014</v>
      </c>
      <c r="I35" s="82">
        <v>26701.733019015999</v>
      </c>
      <c r="J35" s="41">
        <v>6930.3285999999998</v>
      </c>
    </row>
    <row r="36" spans="1:10" x14ac:dyDescent="0.25">
      <c r="A36" s="16" t="s">
        <v>42</v>
      </c>
      <c r="B36" s="42" t="s">
        <v>144</v>
      </c>
      <c r="C36" s="36" t="s">
        <v>144</v>
      </c>
      <c r="D36" s="58">
        <v>357</v>
      </c>
      <c r="E36" s="65" t="s">
        <v>27</v>
      </c>
      <c r="F36" s="82">
        <v>-9631.7160746280624</v>
      </c>
      <c r="G36" s="82">
        <v>0</v>
      </c>
      <c r="H36" s="82">
        <v>14695.59863310635</v>
      </c>
      <c r="I36" s="82">
        <v>5063.8825584782899</v>
      </c>
      <c r="J36" s="41">
        <v>8383.5674999999992</v>
      </c>
    </row>
    <row r="37" spans="1:10" x14ac:dyDescent="0.25">
      <c r="A37" s="16" t="s">
        <v>19</v>
      </c>
      <c r="B37" s="16"/>
      <c r="C37" s="57" t="s">
        <v>199</v>
      </c>
      <c r="D37" s="58"/>
      <c r="F37" s="55"/>
      <c r="G37" s="55"/>
      <c r="H37" s="55"/>
      <c r="I37" s="55"/>
      <c r="J37" s="58"/>
    </row>
    <row r="38" spans="1:10" x14ac:dyDescent="0.25">
      <c r="A38" s="16" t="s">
        <v>45</v>
      </c>
      <c r="B38" s="16"/>
      <c r="C38" s="57" t="s">
        <v>199</v>
      </c>
      <c r="D38" s="58"/>
      <c r="F38" s="55"/>
      <c r="G38" s="55"/>
      <c r="H38" s="55"/>
      <c r="I38" s="55"/>
      <c r="J38" s="58"/>
    </row>
    <row r="39" spans="1:10" x14ac:dyDescent="0.25">
      <c r="A39" s="1" t="s">
        <v>39</v>
      </c>
      <c r="B39" s="1"/>
      <c r="C39" s="37" t="s">
        <v>84</v>
      </c>
      <c r="D39" s="34"/>
      <c r="E39" s="37"/>
      <c r="F39" s="35">
        <f>SUM(F40:F48)</f>
        <v>-21159.657206388903</v>
      </c>
      <c r="G39" s="35">
        <f>SUM(G40:G48)</f>
        <v>10484.871618435</v>
      </c>
      <c r="H39" s="35">
        <f>SUM(H40:H48)</f>
        <v>122105.51674983706</v>
      </c>
      <c r="I39" s="35">
        <f>SUM(I40:I48)</f>
        <v>111430.73116188316</v>
      </c>
      <c r="J39" s="34">
        <f>SUM(J40:J48)</f>
        <v>213757.02238595</v>
      </c>
    </row>
    <row r="40" spans="1:10" x14ac:dyDescent="0.25">
      <c r="A40" s="26" t="s">
        <v>9</v>
      </c>
      <c r="B40" s="26" t="s">
        <v>228</v>
      </c>
      <c r="C40" s="36" t="s">
        <v>113</v>
      </c>
      <c r="D40" s="58">
        <v>122.28</v>
      </c>
      <c r="E40" s="36" t="s">
        <v>27</v>
      </c>
      <c r="F40" s="82">
        <v>6020.6682615000009</v>
      </c>
      <c r="G40" s="82">
        <v>0</v>
      </c>
      <c r="H40" s="82">
        <v>97.302611836500006</v>
      </c>
      <c r="I40" s="82">
        <v>6117.9708733365014</v>
      </c>
      <c r="J40" s="41">
        <v>25434.240000000002</v>
      </c>
    </row>
    <row r="41" spans="1:10" x14ac:dyDescent="0.25">
      <c r="A41" s="26"/>
      <c r="B41" s="26"/>
      <c r="C41" s="36" t="s">
        <v>114</v>
      </c>
      <c r="D41" s="58">
        <v>1060</v>
      </c>
      <c r="E41" s="36" t="s">
        <v>27</v>
      </c>
      <c r="F41" s="82">
        <v>-36906.555724000013</v>
      </c>
      <c r="G41" s="82">
        <v>0</v>
      </c>
      <c r="H41" s="82">
        <v>86520.691565800007</v>
      </c>
      <c r="I41" s="82">
        <v>49614.135841800002</v>
      </c>
      <c r="J41" s="41">
        <v>98503.977753999992</v>
      </c>
    </row>
    <row r="42" spans="1:10" x14ac:dyDescent="0.25">
      <c r="A42" s="26" t="s">
        <v>188</v>
      </c>
      <c r="B42" s="26" t="s">
        <v>188</v>
      </c>
      <c r="C42" s="36" t="s">
        <v>178</v>
      </c>
      <c r="D42" s="58">
        <v>2267</v>
      </c>
      <c r="E42" s="45" t="s">
        <v>27</v>
      </c>
      <c r="F42" s="82">
        <v>-11561.7</v>
      </c>
      <c r="G42" s="82">
        <v>0</v>
      </c>
      <c r="H42" s="82">
        <v>34899.3315</v>
      </c>
      <c r="I42" s="82">
        <v>23337.6315</v>
      </c>
      <c r="J42" s="58">
        <v>17002.5</v>
      </c>
    </row>
    <row r="43" spans="1:10" x14ac:dyDescent="0.25">
      <c r="A43" s="26"/>
      <c r="B43" s="26"/>
      <c r="C43" s="36" t="s">
        <v>179</v>
      </c>
      <c r="D43" s="58">
        <v>109</v>
      </c>
      <c r="E43" s="45" t="s">
        <v>27</v>
      </c>
      <c r="F43" s="82">
        <v>2205.374546</v>
      </c>
      <c r="G43" s="82">
        <v>0</v>
      </c>
      <c r="H43" s="82">
        <v>63.32983385</v>
      </c>
      <c r="I43" s="82">
        <v>2268.7043798499999</v>
      </c>
      <c r="J43" s="41">
        <v>18366.5</v>
      </c>
    </row>
    <row r="44" spans="1:10" x14ac:dyDescent="0.25">
      <c r="A44" s="26"/>
      <c r="B44" s="26"/>
      <c r="C44" s="36" t="s">
        <v>207</v>
      </c>
      <c r="D44" s="58">
        <v>88</v>
      </c>
      <c r="E44" s="45" t="s">
        <v>27</v>
      </c>
      <c r="F44" s="82">
        <v>1780.485872</v>
      </c>
      <c r="G44" s="82">
        <v>0</v>
      </c>
      <c r="H44" s="82">
        <v>51.128673200000001</v>
      </c>
      <c r="I44" s="82">
        <v>1831.6145452000001</v>
      </c>
      <c r="J44" s="41">
        <v>14828</v>
      </c>
    </row>
    <row r="45" spans="1:10" x14ac:dyDescent="0.25">
      <c r="A45" s="26" t="s">
        <v>176</v>
      </c>
      <c r="B45" s="26" t="s">
        <v>176</v>
      </c>
      <c r="C45" s="36" t="s">
        <v>180</v>
      </c>
      <c r="D45" s="58">
        <v>297</v>
      </c>
      <c r="E45" s="45" t="s">
        <v>27</v>
      </c>
      <c r="F45" s="82">
        <v>3671.3302758</v>
      </c>
      <c r="G45" s="82">
        <v>3789.0443472749998</v>
      </c>
      <c r="H45" s="82">
        <v>117.714071475</v>
      </c>
      <c r="I45" s="82">
        <v>7578.0886945500006</v>
      </c>
      <c r="J45" s="41">
        <v>9706.0575199499999</v>
      </c>
    </row>
    <row r="46" spans="1:10" x14ac:dyDescent="0.25">
      <c r="A46" s="26"/>
      <c r="B46" s="26"/>
      <c r="C46" s="36" t="s">
        <v>181</v>
      </c>
      <c r="D46" s="58">
        <v>1168</v>
      </c>
      <c r="E46" s="45" t="s">
        <v>27</v>
      </c>
      <c r="F46" s="82">
        <v>11046.133408</v>
      </c>
      <c r="G46" s="82">
        <v>0</v>
      </c>
      <c r="H46" s="82">
        <v>306.5386216</v>
      </c>
      <c r="I46" s="82">
        <v>11352.6720296</v>
      </c>
      <c r="J46" s="41">
        <v>26618.307111999999</v>
      </c>
    </row>
    <row r="47" spans="1:10" x14ac:dyDescent="0.25">
      <c r="A47" s="27" t="s">
        <v>46</v>
      </c>
      <c r="B47" s="27" t="s">
        <v>230</v>
      </c>
      <c r="C47" s="36" t="s">
        <v>206</v>
      </c>
      <c r="D47" s="58">
        <f>D46+D41</f>
        <v>2228</v>
      </c>
      <c r="E47" s="45" t="s">
        <v>27</v>
      </c>
      <c r="F47" s="82">
        <v>365.36798711111112</v>
      </c>
      <c r="G47" s="82">
        <v>0</v>
      </c>
      <c r="H47" s="82">
        <v>36.775615555555561</v>
      </c>
      <c r="I47" s="82">
        <v>402.14360266666671</v>
      </c>
      <c r="J47" s="41">
        <v>846.64</v>
      </c>
    </row>
    <row r="48" spans="1:10" x14ac:dyDescent="0.25">
      <c r="A48" s="27"/>
      <c r="B48" s="27"/>
      <c r="C48" s="36" t="s">
        <v>124</v>
      </c>
      <c r="D48" s="58">
        <f>D47</f>
        <v>2228</v>
      </c>
      <c r="E48" s="45" t="s">
        <v>27</v>
      </c>
      <c r="F48" s="82">
        <v>2219.2381672000001</v>
      </c>
      <c r="G48" s="82">
        <v>6695.8272711600002</v>
      </c>
      <c r="H48" s="82">
        <v>12.704256519999999</v>
      </c>
      <c r="I48" s="82">
        <v>8927.7696948800021</v>
      </c>
      <c r="J48" s="41">
        <v>2450.8000000000002</v>
      </c>
    </row>
    <row r="49" spans="1:24" x14ac:dyDescent="0.25">
      <c r="A49" s="1" t="s">
        <v>3</v>
      </c>
      <c r="B49" s="1"/>
      <c r="C49" s="37" t="s">
        <v>84</v>
      </c>
      <c r="D49" s="34"/>
      <c r="E49" s="37"/>
      <c r="F49" s="35">
        <f>SUM(F50:F51)</f>
        <v>46908.094157</v>
      </c>
      <c r="G49" s="35">
        <f>SUM(G50:G51)</f>
        <v>0</v>
      </c>
      <c r="H49" s="35">
        <f>SUM(H50:H51)</f>
        <v>24863.782806698</v>
      </c>
      <c r="I49" s="35">
        <f>SUM(I50:I51)</f>
        <v>71771.876963698</v>
      </c>
      <c r="J49" s="34">
        <f>SUM(J50:J51)</f>
        <v>300377.81948000001</v>
      </c>
    </row>
    <row r="50" spans="1:24" x14ac:dyDescent="0.25">
      <c r="A50" s="26" t="s">
        <v>3</v>
      </c>
      <c r="B50" s="26" t="s">
        <v>3</v>
      </c>
      <c r="C50" s="36" t="s">
        <v>133</v>
      </c>
      <c r="D50" s="58">
        <v>1099</v>
      </c>
      <c r="E50" s="45" t="s">
        <v>27</v>
      </c>
      <c r="F50" s="82">
        <v>42882.989204124999</v>
      </c>
      <c r="G50" s="82">
        <v>0</v>
      </c>
      <c r="H50" s="82">
        <v>22870.840745100249</v>
      </c>
      <c r="I50" s="82">
        <v>65753.829949225255</v>
      </c>
      <c r="J50" s="41">
        <v>273348.57718000002</v>
      </c>
    </row>
    <row r="51" spans="1:24" x14ac:dyDescent="0.25">
      <c r="A51" s="26"/>
      <c r="B51" s="26"/>
      <c r="C51" s="36" t="s">
        <v>132</v>
      </c>
      <c r="D51" s="58">
        <v>109</v>
      </c>
      <c r="E51" s="45" t="s">
        <v>27</v>
      </c>
      <c r="F51" s="82">
        <v>4025.104952875</v>
      </c>
      <c r="G51" s="82">
        <v>0</v>
      </c>
      <c r="H51" s="82">
        <v>1992.9420615977501</v>
      </c>
      <c r="I51" s="82">
        <v>6018.0470144727506</v>
      </c>
      <c r="J51" s="41">
        <v>27029.242300000009</v>
      </c>
    </row>
    <row r="52" spans="1:24" x14ac:dyDescent="0.25">
      <c r="A52" s="2" t="s">
        <v>1</v>
      </c>
      <c r="B52" s="2"/>
      <c r="C52" s="37" t="s">
        <v>84</v>
      </c>
      <c r="D52" s="34"/>
      <c r="E52" s="37"/>
      <c r="F52" s="35">
        <f>SUM(F53:F56)</f>
        <v>55172.177061937502</v>
      </c>
      <c r="G52" s="35">
        <f>SUM(G53:G56)</f>
        <v>0</v>
      </c>
      <c r="H52" s="35">
        <f>SUM(H53:H56)</f>
        <v>1955.6686272552749</v>
      </c>
      <c r="I52" s="35">
        <f>SUM(I53:I56)</f>
        <v>57127.845689192771</v>
      </c>
      <c r="J52" s="34">
        <f>SUM(J53:J56)</f>
        <v>481304.14098600013</v>
      </c>
    </row>
    <row r="53" spans="1:24" x14ac:dyDescent="0.25">
      <c r="A53" s="26" t="s">
        <v>37</v>
      </c>
      <c r="B53" s="26" t="s">
        <v>237</v>
      </c>
      <c r="C53" s="36" t="s">
        <v>198</v>
      </c>
      <c r="D53" s="58">
        <v>176.55</v>
      </c>
      <c r="E53" s="36" t="s">
        <v>189</v>
      </c>
      <c r="F53" s="82">
        <v>39341.816516062499</v>
      </c>
      <c r="G53" s="82">
        <v>0</v>
      </c>
      <c r="H53" s="82">
        <v>1060.486636246125</v>
      </c>
      <c r="I53" s="82">
        <v>40402.303152308617</v>
      </c>
      <c r="J53" s="41">
        <v>428530.9875000001</v>
      </c>
    </row>
    <row r="54" spans="1:24" x14ac:dyDescent="0.25">
      <c r="A54" s="26"/>
      <c r="B54" s="26"/>
      <c r="C54" s="36" t="s">
        <v>167</v>
      </c>
      <c r="D54" s="58">
        <v>58.02</v>
      </c>
      <c r="E54" s="45" t="s">
        <v>189</v>
      </c>
      <c r="F54" s="82">
        <v>9982.3410000000003</v>
      </c>
      <c r="G54" s="82">
        <v>0</v>
      </c>
      <c r="H54" s="82">
        <v>195.11487779999999</v>
      </c>
      <c r="I54" s="82">
        <v>10177.455877799999</v>
      </c>
      <c r="J54" s="58">
        <v>29068.02</v>
      </c>
    </row>
    <row r="55" spans="1:24" x14ac:dyDescent="0.25">
      <c r="A55" s="26"/>
      <c r="B55" s="26"/>
      <c r="C55" s="36" t="s">
        <v>168</v>
      </c>
      <c r="D55" s="58">
        <v>32.01</v>
      </c>
      <c r="E55" s="45" t="s">
        <v>189</v>
      </c>
      <c r="F55" s="82">
        <v>4845.2544690000004</v>
      </c>
      <c r="G55" s="82">
        <v>0</v>
      </c>
      <c r="H55" s="82">
        <v>673.03686759539994</v>
      </c>
      <c r="I55" s="82">
        <v>5518.2913365954</v>
      </c>
      <c r="J55" s="58">
        <v>12782.508486000001</v>
      </c>
    </row>
    <row r="56" spans="1:24" x14ac:dyDescent="0.25">
      <c r="A56" s="16" t="s">
        <v>16</v>
      </c>
      <c r="B56" s="26"/>
      <c r="C56" s="36" t="s">
        <v>200</v>
      </c>
      <c r="D56" s="58">
        <v>4.5</v>
      </c>
      <c r="E56" s="45" t="s">
        <v>189</v>
      </c>
      <c r="F56" s="82">
        <v>1002.765076875</v>
      </c>
      <c r="G56" s="82">
        <v>0</v>
      </c>
      <c r="H56" s="82">
        <v>27.030245613750001</v>
      </c>
      <c r="I56" s="82">
        <v>1029.7953224887499</v>
      </c>
      <c r="J56" s="58">
        <v>10922.625</v>
      </c>
    </row>
    <row r="57" spans="1:24" x14ac:dyDescent="0.25">
      <c r="A57" s="16" t="s">
        <v>2</v>
      </c>
      <c r="B57" s="16"/>
      <c r="C57" s="57" t="s">
        <v>199</v>
      </c>
      <c r="D57" s="58"/>
      <c r="F57" s="55"/>
      <c r="G57" s="55"/>
      <c r="H57" s="55"/>
      <c r="I57" s="55"/>
      <c r="J57" s="58"/>
    </row>
    <row r="58" spans="1:24" x14ac:dyDescent="0.25">
      <c r="A58" s="16" t="s">
        <v>32</v>
      </c>
      <c r="B58" s="16"/>
      <c r="C58" s="57" t="s">
        <v>199</v>
      </c>
      <c r="D58" s="58"/>
      <c r="F58" s="55"/>
      <c r="G58" s="55"/>
      <c r="H58" s="55"/>
      <c r="I58" s="55"/>
      <c r="J58" s="58"/>
      <c r="R58" s="45"/>
      <c r="S58" s="45"/>
      <c r="T58" s="45"/>
      <c r="U58" s="45"/>
      <c r="V58" s="45"/>
      <c r="W58" s="45"/>
      <c r="X58" s="45"/>
    </row>
    <row r="59" spans="1:24" x14ac:dyDescent="0.25">
      <c r="A59" s="2" t="s">
        <v>35</v>
      </c>
      <c r="B59" s="2"/>
      <c r="C59" s="37" t="s">
        <v>84</v>
      </c>
      <c r="D59" s="34"/>
      <c r="E59" s="37"/>
      <c r="F59" s="35"/>
      <c r="G59" s="35"/>
      <c r="H59" s="35"/>
      <c r="I59" s="35"/>
      <c r="J59" s="34"/>
      <c r="R59" s="45"/>
      <c r="S59" s="45"/>
      <c r="T59" s="45"/>
      <c r="U59" s="45"/>
      <c r="V59" s="45"/>
      <c r="W59" s="45"/>
      <c r="X59" s="45"/>
    </row>
    <row r="60" spans="1:24" x14ac:dyDescent="0.25">
      <c r="A60" s="16" t="s">
        <v>31</v>
      </c>
      <c r="B60" s="16"/>
      <c r="C60" s="57" t="s">
        <v>199</v>
      </c>
      <c r="D60" s="58"/>
      <c r="F60" s="55"/>
      <c r="G60" s="55"/>
      <c r="H60" s="55"/>
      <c r="I60" s="55"/>
      <c r="J60" s="58"/>
      <c r="R60" s="45"/>
      <c r="S60" s="45"/>
      <c r="T60" s="45"/>
      <c r="U60" s="45"/>
      <c r="V60" s="45"/>
      <c r="W60" s="45"/>
      <c r="X60" s="45"/>
    </row>
    <row r="61" spans="1:24" x14ac:dyDescent="0.25">
      <c r="A61" s="36" t="s">
        <v>33</v>
      </c>
      <c r="C61" s="57" t="s">
        <v>199</v>
      </c>
      <c r="D61" s="58"/>
      <c r="F61" s="55"/>
      <c r="G61" s="55"/>
      <c r="H61" s="55"/>
      <c r="I61" s="55"/>
      <c r="J61" s="58"/>
      <c r="R61" s="45"/>
      <c r="S61" s="45"/>
      <c r="T61" s="45"/>
      <c r="U61" s="45"/>
      <c r="V61" s="45"/>
      <c r="W61" s="45"/>
      <c r="X61" s="45"/>
    </row>
    <row r="62" spans="1:24" x14ac:dyDescent="0.25">
      <c r="A62" s="36" t="s">
        <v>34</v>
      </c>
      <c r="C62" s="57" t="s">
        <v>199</v>
      </c>
      <c r="D62" s="58"/>
      <c r="F62" s="55"/>
      <c r="G62" s="55"/>
      <c r="H62" s="55"/>
      <c r="I62" s="55"/>
      <c r="J62" s="58"/>
      <c r="R62" s="45"/>
      <c r="S62" s="45"/>
      <c r="T62" s="45"/>
      <c r="U62" s="45"/>
      <c r="V62" s="45"/>
      <c r="W62" s="45"/>
      <c r="X62" s="45"/>
    </row>
    <row r="63" spans="1:24" x14ac:dyDescent="0.25">
      <c r="A63" s="36" t="s">
        <v>38</v>
      </c>
      <c r="C63" s="57" t="s">
        <v>199</v>
      </c>
      <c r="D63" s="58"/>
      <c r="F63" s="55"/>
      <c r="G63" s="55"/>
      <c r="H63" s="55"/>
      <c r="I63" s="55"/>
      <c r="J63" s="58"/>
      <c r="R63" s="45"/>
      <c r="S63" s="45"/>
      <c r="T63" s="45"/>
      <c r="U63" s="45"/>
      <c r="V63" s="45"/>
      <c r="W63" s="45"/>
      <c r="X63" s="45"/>
    </row>
    <row r="64" spans="1:24" x14ac:dyDescent="0.25">
      <c r="A64" s="36" t="s">
        <v>83</v>
      </c>
      <c r="C64" s="57" t="s">
        <v>199</v>
      </c>
      <c r="D64" s="58"/>
      <c r="F64" s="55"/>
      <c r="G64" s="55"/>
      <c r="H64" s="55"/>
      <c r="I64" s="55"/>
      <c r="J64" s="58"/>
      <c r="R64" s="45"/>
      <c r="S64" s="45"/>
      <c r="T64" s="45"/>
      <c r="U64" s="45"/>
      <c r="V64" s="45"/>
      <c r="W64" s="45"/>
      <c r="X64" s="45"/>
    </row>
    <row r="65" spans="1:24" x14ac:dyDescent="0.25">
      <c r="A65" s="1" t="s">
        <v>10</v>
      </c>
      <c r="B65" s="1"/>
      <c r="C65" s="37" t="s">
        <v>84</v>
      </c>
      <c r="D65" s="34"/>
      <c r="E65" s="37"/>
      <c r="F65" s="35">
        <f>SUM(F66)</f>
        <v>19563.696811999998</v>
      </c>
      <c r="G65" s="35">
        <f>SUM(G66)</f>
        <v>0</v>
      </c>
      <c r="H65" s="35">
        <f>SUM(H66)</f>
        <v>13.41836311</v>
      </c>
      <c r="I65" s="35">
        <f>SUM(I66)</f>
        <v>19577.115175110001</v>
      </c>
      <c r="J65" s="34">
        <f>SUM(J66)</f>
        <v>19673</v>
      </c>
      <c r="R65" s="45"/>
      <c r="S65" s="45"/>
      <c r="T65" s="45"/>
      <c r="U65" s="45"/>
      <c r="V65" s="45"/>
      <c r="W65" s="45"/>
      <c r="X65" s="45"/>
    </row>
    <row r="66" spans="1:24" x14ac:dyDescent="0.25">
      <c r="A66" s="36" t="s">
        <v>10</v>
      </c>
      <c r="B66" s="36" t="s">
        <v>233</v>
      </c>
      <c r="C66" s="36" t="s">
        <v>134</v>
      </c>
      <c r="D66" s="58">
        <v>1</v>
      </c>
      <c r="E66" s="36" t="s">
        <v>190</v>
      </c>
      <c r="F66" s="82">
        <v>19563.696811999998</v>
      </c>
      <c r="G66" s="82">
        <v>0</v>
      </c>
      <c r="H66" s="82">
        <v>13.41836311</v>
      </c>
      <c r="I66" s="82">
        <v>19577.115175110001</v>
      </c>
      <c r="J66" s="41">
        <v>19673</v>
      </c>
      <c r="R66" s="45"/>
      <c r="S66" s="45"/>
      <c r="T66" s="45"/>
      <c r="U66" s="45"/>
      <c r="V66" s="45"/>
      <c r="W66" s="45"/>
      <c r="X66" s="45"/>
    </row>
    <row r="67" spans="1:24" x14ac:dyDescent="0.25">
      <c r="A67" s="1" t="s">
        <v>11</v>
      </c>
      <c r="B67" s="1"/>
      <c r="C67" s="37" t="s">
        <v>84</v>
      </c>
      <c r="D67" s="34"/>
      <c r="E67" s="37"/>
      <c r="F67" s="35"/>
      <c r="G67" s="35"/>
      <c r="H67" s="35"/>
      <c r="I67" s="35"/>
      <c r="J67" s="34"/>
      <c r="R67" s="45"/>
      <c r="S67" s="45"/>
      <c r="T67" s="45"/>
      <c r="U67" s="45"/>
      <c r="V67" s="45"/>
      <c r="W67" s="45"/>
      <c r="X67" s="45"/>
    </row>
    <row r="68" spans="1:24" x14ac:dyDescent="0.25">
      <c r="A68" s="16" t="s">
        <v>12</v>
      </c>
      <c r="B68" s="16"/>
      <c r="C68" s="57" t="s">
        <v>199</v>
      </c>
      <c r="D68" s="58"/>
      <c r="F68" s="55"/>
      <c r="G68" s="55"/>
      <c r="H68" s="55"/>
      <c r="I68" s="55"/>
      <c r="J68" s="58"/>
      <c r="R68" s="45"/>
      <c r="S68" s="45"/>
      <c r="T68" s="45"/>
      <c r="U68" s="29"/>
      <c r="V68" s="29"/>
      <c r="W68" s="29"/>
      <c r="X68" s="45"/>
    </row>
    <row r="69" spans="1:24" x14ac:dyDescent="0.25">
      <c r="A69" s="16" t="s">
        <v>13</v>
      </c>
      <c r="B69" s="16"/>
      <c r="C69" s="57" t="s">
        <v>199</v>
      </c>
      <c r="D69" s="58"/>
      <c r="F69" s="55"/>
      <c r="G69" s="55"/>
      <c r="H69" s="55"/>
      <c r="I69" s="55"/>
      <c r="J69" s="58"/>
      <c r="R69" s="45"/>
      <c r="S69" s="45"/>
      <c r="T69" s="45"/>
      <c r="U69" s="84"/>
      <c r="V69" s="84"/>
      <c r="W69" s="84"/>
      <c r="X69" s="45"/>
    </row>
    <row r="70" spans="1:24" x14ac:dyDescent="0.25">
      <c r="A70" s="1" t="s">
        <v>14</v>
      </c>
      <c r="B70" s="1"/>
      <c r="C70" s="37" t="s">
        <v>84</v>
      </c>
      <c r="D70" s="4"/>
      <c r="E70" s="37"/>
      <c r="F70" s="35">
        <f>SUM(F71)</f>
        <v>1126.8815039999999</v>
      </c>
      <c r="G70" s="35">
        <f>SUM(G71)</f>
        <v>0</v>
      </c>
      <c r="H70" s="35">
        <f>SUM(H71)</f>
        <v>2876.8648481999999</v>
      </c>
      <c r="I70" s="35">
        <f>SUM(I71)</f>
        <v>4003.7463521999998</v>
      </c>
      <c r="J70" s="34">
        <f>SUM(J71)</f>
        <v>2842.8119999999999</v>
      </c>
      <c r="R70" s="45"/>
      <c r="S70" s="45"/>
      <c r="T70" s="45"/>
      <c r="U70" s="19"/>
      <c r="V70" s="20"/>
      <c r="W70" s="20"/>
      <c r="X70" s="45"/>
    </row>
    <row r="71" spans="1:24" x14ac:dyDescent="0.25">
      <c r="A71" s="36" t="s">
        <v>14</v>
      </c>
      <c r="B71" s="36" t="s">
        <v>224</v>
      </c>
      <c r="C71" s="36" t="s">
        <v>111</v>
      </c>
      <c r="D71" s="58">
        <v>126</v>
      </c>
      <c r="E71" s="36" t="s">
        <v>27</v>
      </c>
      <c r="F71" s="82">
        <v>1126.8815039999999</v>
      </c>
      <c r="G71" s="82">
        <v>0</v>
      </c>
      <c r="H71" s="82">
        <v>2876.8648481999999</v>
      </c>
      <c r="I71" s="82">
        <v>4003.7463521999998</v>
      </c>
      <c r="J71" s="58">
        <v>2842.8119999999999</v>
      </c>
      <c r="R71" s="45"/>
      <c r="S71" s="45"/>
      <c r="T71" s="45"/>
      <c r="U71" s="14"/>
      <c r="V71" s="85"/>
      <c r="W71" s="65"/>
      <c r="X71" s="45"/>
    </row>
    <row r="72" spans="1:24" x14ac:dyDescent="0.25">
      <c r="A72" s="3" t="s">
        <v>21</v>
      </c>
      <c r="B72" s="3"/>
      <c r="C72" s="72" t="s">
        <v>84</v>
      </c>
      <c r="D72" s="73"/>
      <c r="E72" s="72"/>
      <c r="F72" s="74"/>
      <c r="G72" s="74"/>
      <c r="H72" s="74"/>
      <c r="I72" s="74"/>
      <c r="J72" s="73"/>
      <c r="R72" s="45"/>
      <c r="S72" s="45"/>
      <c r="T72" s="45"/>
      <c r="U72" s="14"/>
      <c r="V72" s="85"/>
      <c r="W72" s="65"/>
      <c r="X72" s="45"/>
    </row>
    <row r="73" spans="1:24" x14ac:dyDescent="0.25">
      <c r="A73" s="16" t="s">
        <v>50</v>
      </c>
      <c r="B73" s="16"/>
      <c r="C73" s="36" t="s">
        <v>208</v>
      </c>
      <c r="D73" s="58"/>
      <c r="F73" s="55"/>
      <c r="G73" s="55"/>
      <c r="H73" s="55"/>
      <c r="I73" s="55"/>
      <c r="J73" s="58"/>
      <c r="R73" s="45"/>
      <c r="S73" s="45"/>
      <c r="T73" s="45"/>
      <c r="U73" s="14"/>
      <c r="V73" s="85"/>
      <c r="W73" s="65"/>
      <c r="X73" s="45"/>
    </row>
    <row r="74" spans="1:24" x14ac:dyDescent="0.25">
      <c r="A74" s="16" t="s">
        <v>51</v>
      </c>
      <c r="B74" s="16"/>
      <c r="C74" s="36" t="s">
        <v>208</v>
      </c>
      <c r="D74" s="58"/>
      <c r="F74" s="55"/>
      <c r="G74" s="55"/>
      <c r="H74" s="55"/>
      <c r="I74" s="55"/>
      <c r="J74" s="58"/>
      <c r="R74" s="45"/>
      <c r="S74" s="45"/>
      <c r="T74" s="45"/>
      <c r="U74" s="14"/>
      <c r="V74" s="85"/>
      <c r="W74" s="65"/>
      <c r="X74" s="45"/>
    </row>
    <row r="75" spans="1:24" x14ac:dyDescent="0.25">
      <c r="A75" s="3" t="s">
        <v>49</v>
      </c>
      <c r="B75" s="3"/>
      <c r="C75" s="72" t="s">
        <v>84</v>
      </c>
      <c r="D75" s="73"/>
      <c r="E75" s="72"/>
      <c r="F75" s="74"/>
      <c r="G75" s="74"/>
      <c r="H75" s="74"/>
      <c r="I75" s="74"/>
      <c r="J75" s="73"/>
      <c r="R75" s="45"/>
      <c r="S75" s="45"/>
      <c r="T75" s="45"/>
      <c r="U75" s="14"/>
      <c r="V75" s="85"/>
      <c r="W75" s="45"/>
      <c r="X75" s="45"/>
    </row>
    <row r="76" spans="1:24" x14ac:dyDescent="0.25">
      <c r="A76" s="16" t="s">
        <v>52</v>
      </c>
      <c r="B76" s="16"/>
      <c r="C76" s="57" t="s">
        <v>199</v>
      </c>
      <c r="D76" s="58"/>
      <c r="F76" s="55"/>
      <c r="G76" s="55"/>
      <c r="H76" s="55"/>
      <c r="I76" s="55"/>
      <c r="J76" s="58"/>
      <c r="R76" s="45"/>
      <c r="S76" s="45"/>
      <c r="T76" s="45"/>
      <c r="U76" s="14"/>
      <c r="V76" s="85"/>
      <c r="W76" s="45"/>
      <c r="X76" s="45"/>
    </row>
    <row r="77" spans="1:24" x14ac:dyDescent="0.25">
      <c r="A77" s="16" t="s">
        <v>53</v>
      </c>
      <c r="B77" s="16"/>
      <c r="C77" s="57" t="s">
        <v>199</v>
      </c>
      <c r="D77" s="58"/>
      <c r="F77" s="55"/>
      <c r="G77" s="55"/>
      <c r="H77" s="55"/>
      <c r="I77" s="55"/>
      <c r="J77" s="58"/>
      <c r="R77" s="45"/>
      <c r="S77" s="45"/>
      <c r="T77" s="45"/>
      <c r="U77" s="14"/>
      <c r="V77" s="85"/>
      <c r="W77" s="45"/>
      <c r="X77" s="45"/>
    </row>
    <row r="78" spans="1:24" x14ac:dyDescent="0.25">
      <c r="A78" s="17" t="s">
        <v>54</v>
      </c>
      <c r="B78" s="17"/>
      <c r="C78" s="57" t="s">
        <v>199</v>
      </c>
      <c r="D78" s="58"/>
      <c r="F78" s="55"/>
      <c r="G78" s="55"/>
      <c r="H78" s="55"/>
      <c r="I78" s="55"/>
      <c r="J78" s="58"/>
      <c r="R78" s="45"/>
      <c r="S78" s="45"/>
      <c r="T78" s="45"/>
      <c r="U78" s="14"/>
      <c r="V78" s="86"/>
      <c r="W78" s="45"/>
      <c r="X78" s="45"/>
    </row>
    <row r="79" spans="1:24" x14ac:dyDescent="0.25">
      <c r="A79" s="17" t="s">
        <v>55</v>
      </c>
      <c r="B79" s="17"/>
      <c r="C79" s="57" t="s">
        <v>199</v>
      </c>
      <c r="D79" s="58"/>
      <c r="F79" s="55"/>
      <c r="G79" s="55"/>
      <c r="H79" s="55"/>
      <c r="I79" s="55"/>
      <c r="J79" s="58"/>
      <c r="R79" s="45"/>
      <c r="S79" s="45"/>
      <c r="T79" s="45"/>
      <c r="U79" s="14"/>
      <c r="V79" s="86"/>
      <c r="W79" s="45"/>
      <c r="X79" s="45"/>
    </row>
    <row r="80" spans="1:24" x14ac:dyDescent="0.25">
      <c r="A80" s="17" t="s">
        <v>56</v>
      </c>
      <c r="B80" s="17"/>
      <c r="C80" s="57" t="s">
        <v>199</v>
      </c>
      <c r="D80" s="58"/>
      <c r="F80" s="55"/>
      <c r="G80" s="55"/>
      <c r="H80" s="55"/>
      <c r="I80" s="55"/>
      <c r="J80" s="58"/>
      <c r="R80" s="45"/>
      <c r="S80" s="45"/>
      <c r="T80" s="45"/>
      <c r="U80" s="14"/>
      <c r="V80" s="86"/>
      <c r="W80" s="65"/>
      <c r="X80" s="45"/>
    </row>
    <row r="81" spans="1:24" x14ac:dyDescent="0.25">
      <c r="A81" s="16" t="s">
        <v>57</v>
      </c>
      <c r="B81" s="16"/>
      <c r="C81" s="57" t="s">
        <v>199</v>
      </c>
      <c r="D81" s="58"/>
      <c r="F81" s="55"/>
      <c r="G81" s="55"/>
      <c r="H81" s="55"/>
      <c r="I81" s="55"/>
      <c r="J81" s="58"/>
      <c r="R81" s="45"/>
      <c r="S81" s="45"/>
      <c r="T81" s="45"/>
      <c r="U81" s="14"/>
      <c r="V81" s="86"/>
      <c r="W81" s="65"/>
      <c r="X81" s="45"/>
    </row>
    <row r="82" spans="1:24" x14ac:dyDescent="0.25">
      <c r="A82" s="3" t="s">
        <v>22</v>
      </c>
      <c r="B82" s="3"/>
      <c r="C82" s="72"/>
      <c r="D82" s="73"/>
      <c r="E82" s="72"/>
      <c r="F82" s="74">
        <f>SUM(F83:F91)</f>
        <v>28815.640240000001</v>
      </c>
      <c r="G82" s="74">
        <f>SUM(G83:G91)</f>
        <v>33094.824471637476</v>
      </c>
      <c r="H82" s="74">
        <f>SUM(H83:H91)</f>
        <v>4279.1842316374714</v>
      </c>
      <c r="I82" s="74">
        <f>SUM(I83:I91)</f>
        <v>66189.648943274951</v>
      </c>
      <c r="J82" s="73">
        <f>SUM(J83:J91)</f>
        <v>7014.48</v>
      </c>
      <c r="R82" s="45"/>
      <c r="S82" s="45"/>
      <c r="T82" s="45"/>
      <c r="U82" s="14"/>
      <c r="V82" s="86"/>
      <c r="W82" s="65"/>
      <c r="X82" s="45"/>
    </row>
    <row r="83" spans="1:24" x14ac:dyDescent="0.25">
      <c r="A83" s="18" t="s">
        <v>59</v>
      </c>
      <c r="B83" s="18" t="s">
        <v>249</v>
      </c>
      <c r="C83" s="36" t="s">
        <v>172</v>
      </c>
      <c r="D83" s="58">
        <v>1066</v>
      </c>
      <c r="E83" s="36" t="s">
        <v>27</v>
      </c>
      <c r="F83" s="82">
        <v>4346.828199999999</v>
      </c>
      <c r="G83" s="82">
        <v>8095.2657157894719</v>
      </c>
      <c r="H83" s="82">
        <v>3748.4375157894719</v>
      </c>
      <c r="I83" s="82">
        <v>16190.53143157894</v>
      </c>
      <c r="J83" s="41">
        <v>1066</v>
      </c>
      <c r="R83" s="45"/>
      <c r="S83" s="45"/>
      <c r="T83" s="45"/>
      <c r="U83" s="14"/>
      <c r="V83" s="86"/>
      <c r="W83" s="65"/>
      <c r="X83" s="45"/>
    </row>
    <row r="84" spans="1:24" x14ac:dyDescent="0.25">
      <c r="A84" s="28" t="s">
        <v>61</v>
      </c>
      <c r="B84" s="28" t="s">
        <v>319</v>
      </c>
      <c r="C84" s="36" t="s">
        <v>137</v>
      </c>
      <c r="D84" s="58">
        <v>22</v>
      </c>
      <c r="E84" s="36" t="s">
        <v>190</v>
      </c>
      <c r="F84" s="82">
        <v>291.02699999999999</v>
      </c>
      <c r="G84" s="82">
        <v>301.0486732</v>
      </c>
      <c r="H84" s="82">
        <v>10.0216732</v>
      </c>
      <c r="I84" s="82">
        <v>602.09734639999999</v>
      </c>
      <c r="J84" s="41">
        <v>54.34</v>
      </c>
      <c r="R84" s="45"/>
      <c r="S84" s="45"/>
      <c r="T84" s="45"/>
      <c r="U84" s="19"/>
      <c r="V84" s="20"/>
      <c r="W84" s="20"/>
      <c r="X84" s="45"/>
    </row>
    <row r="85" spans="1:24" x14ac:dyDescent="0.25">
      <c r="A85" s="28"/>
      <c r="B85" s="28"/>
      <c r="C85" s="36" t="s">
        <v>139</v>
      </c>
      <c r="D85" s="58">
        <v>3</v>
      </c>
      <c r="E85" s="36" t="s">
        <v>190</v>
      </c>
      <c r="F85" s="82">
        <v>79.370699999999999</v>
      </c>
      <c r="G85" s="82">
        <v>82.103883600000003</v>
      </c>
      <c r="H85" s="82">
        <v>2.7331836000000003</v>
      </c>
      <c r="I85" s="82">
        <v>164.20776720000001</v>
      </c>
      <c r="J85" s="41">
        <v>14.82</v>
      </c>
      <c r="R85" s="45"/>
      <c r="S85" s="45"/>
      <c r="T85" s="45"/>
      <c r="U85" s="14"/>
      <c r="V85" s="86"/>
      <c r="W85" s="45"/>
      <c r="X85" s="45"/>
    </row>
    <row r="86" spans="1:24" x14ac:dyDescent="0.25">
      <c r="A86" s="16" t="s">
        <v>62</v>
      </c>
      <c r="B86" s="16"/>
      <c r="C86" s="36" t="s">
        <v>208</v>
      </c>
      <c r="D86" s="58"/>
      <c r="F86" s="55"/>
      <c r="G86" s="55"/>
      <c r="H86" s="55"/>
      <c r="I86" s="55"/>
      <c r="J86" s="58"/>
      <c r="R86" s="45"/>
      <c r="S86" s="45"/>
      <c r="T86" s="45"/>
      <c r="U86" s="14"/>
      <c r="V86" s="87"/>
      <c r="W86" s="45"/>
      <c r="X86" s="45"/>
    </row>
    <row r="87" spans="1:24" x14ac:dyDescent="0.25">
      <c r="A87" s="17" t="s">
        <v>63</v>
      </c>
      <c r="B87" s="17"/>
      <c r="C87" s="57" t="s">
        <v>199</v>
      </c>
      <c r="D87" s="58"/>
      <c r="F87" s="55"/>
      <c r="G87" s="55"/>
      <c r="H87" s="55"/>
      <c r="I87" s="55"/>
      <c r="J87" s="58"/>
      <c r="R87" s="45"/>
      <c r="S87" s="45"/>
      <c r="T87" s="45"/>
      <c r="U87" s="14"/>
      <c r="V87" s="87"/>
      <c r="W87" s="45"/>
      <c r="X87" s="45"/>
    </row>
    <row r="88" spans="1:24" x14ac:dyDescent="0.25">
      <c r="A88" s="17" t="s">
        <v>64</v>
      </c>
      <c r="B88" s="17"/>
      <c r="C88" s="36" t="s">
        <v>208</v>
      </c>
      <c r="D88" s="58"/>
      <c r="F88" s="55"/>
      <c r="G88" s="55"/>
      <c r="H88" s="55"/>
      <c r="I88" s="55"/>
      <c r="J88" s="58"/>
      <c r="R88" s="45"/>
      <c r="S88" s="45"/>
      <c r="T88" s="45"/>
      <c r="U88" s="14"/>
      <c r="V88" s="88"/>
      <c r="W88" s="88"/>
      <c r="X88" s="45"/>
    </row>
    <row r="89" spans="1:24" x14ac:dyDescent="0.25">
      <c r="A89" s="17" t="s">
        <v>65</v>
      </c>
      <c r="B89" s="17"/>
      <c r="C89" s="57" t="s">
        <v>199</v>
      </c>
      <c r="D89" s="58"/>
      <c r="F89" s="55"/>
      <c r="G89" s="55"/>
      <c r="H89" s="55"/>
      <c r="I89" s="55"/>
      <c r="J89" s="58"/>
      <c r="R89" s="45"/>
      <c r="S89" s="45"/>
      <c r="T89" s="45"/>
      <c r="U89" s="14"/>
      <c r="V89" s="89"/>
      <c r="W89" s="45"/>
      <c r="X89" s="45"/>
    </row>
    <row r="90" spans="1:24" x14ac:dyDescent="0.25">
      <c r="A90" s="16" t="s">
        <v>60</v>
      </c>
      <c r="B90" s="16" t="s">
        <v>245</v>
      </c>
      <c r="C90" s="36" t="s">
        <v>135</v>
      </c>
      <c r="D90" s="58">
        <v>3872</v>
      </c>
      <c r="E90" s="36" t="s">
        <v>28</v>
      </c>
      <c r="F90" s="82">
        <v>17222.73344</v>
      </c>
      <c r="G90" s="82">
        <v>17225.902610048</v>
      </c>
      <c r="H90" s="82">
        <v>3.1691700479999998</v>
      </c>
      <c r="I90" s="82">
        <v>34451.805220096001</v>
      </c>
      <c r="J90" s="41">
        <v>3872</v>
      </c>
      <c r="R90" s="45"/>
      <c r="S90" s="45"/>
      <c r="T90" s="45"/>
      <c r="U90" s="14"/>
      <c r="V90" s="45"/>
      <c r="W90" s="45"/>
      <c r="X90" s="45"/>
    </row>
    <row r="91" spans="1:24" x14ac:dyDescent="0.25">
      <c r="A91" s="16" t="s">
        <v>58</v>
      </c>
      <c r="B91" s="16" t="s">
        <v>141</v>
      </c>
      <c r="C91" s="36" t="s">
        <v>141</v>
      </c>
      <c r="D91" s="58">
        <v>10.7</v>
      </c>
      <c r="E91" s="45" t="s">
        <v>190</v>
      </c>
      <c r="F91" s="82">
        <v>6875.6808999999994</v>
      </c>
      <c r="G91" s="82">
        <v>7390.503588999999</v>
      </c>
      <c r="H91" s="82">
        <v>514.82268899999985</v>
      </c>
      <c r="I91" s="82">
        <v>14781.007178</v>
      </c>
      <c r="J91" s="41">
        <v>2007.32</v>
      </c>
      <c r="R91" s="45"/>
      <c r="S91" s="45"/>
      <c r="T91" s="45"/>
      <c r="U91" s="14"/>
      <c r="V91" s="87"/>
      <c r="W91" s="45"/>
      <c r="X91" s="45"/>
    </row>
    <row r="92" spans="1:24" x14ac:dyDescent="0.25">
      <c r="A92" s="3" t="s">
        <v>0</v>
      </c>
      <c r="B92" s="3"/>
      <c r="C92" s="72"/>
      <c r="D92" s="73"/>
      <c r="E92" s="72"/>
      <c r="F92" s="74">
        <f>SUM(F93:F95)</f>
        <v>12426.840647931384</v>
      </c>
      <c r="G92" s="74">
        <f>SUM(G93:G95)</f>
        <v>6787.014013578204</v>
      </c>
      <c r="H92" s="74">
        <f>SUM(H93:H95)</f>
        <v>15.803044996821392</v>
      </c>
      <c r="I92" s="74">
        <f>SUM(I93:I95)</f>
        <v>19229.657706506408</v>
      </c>
      <c r="J92" s="73">
        <f>SUM(J93:J95)</f>
        <v>3659</v>
      </c>
      <c r="R92" s="45"/>
      <c r="S92" s="45"/>
      <c r="T92" s="45"/>
      <c r="U92" s="14"/>
      <c r="V92" s="87"/>
      <c r="W92" s="45"/>
      <c r="X92" s="45"/>
    </row>
    <row r="93" spans="1:24" x14ac:dyDescent="0.25">
      <c r="A93" s="17" t="s">
        <v>66</v>
      </c>
      <c r="B93" s="17"/>
      <c r="C93" s="36" t="s">
        <v>66</v>
      </c>
      <c r="D93" s="58">
        <v>1855</v>
      </c>
      <c r="E93" s="36" t="s">
        <v>28</v>
      </c>
      <c r="F93" s="82">
        <v>5652.5931</v>
      </c>
      <c r="G93" s="82">
        <v>0</v>
      </c>
      <c r="H93" s="82">
        <v>3.0365793499999998</v>
      </c>
      <c r="I93" s="82">
        <v>5655.6296793499996</v>
      </c>
      <c r="J93" s="41">
        <v>1855</v>
      </c>
      <c r="R93" s="45"/>
      <c r="S93" s="45"/>
      <c r="T93" s="45"/>
      <c r="U93" s="14"/>
      <c r="V93" s="87"/>
      <c r="W93" s="45"/>
      <c r="X93" s="45"/>
    </row>
    <row r="94" spans="1:24" x14ac:dyDescent="0.25">
      <c r="A94" s="16" t="s">
        <v>76</v>
      </c>
      <c r="B94" s="16"/>
      <c r="C94" s="45" t="s">
        <v>201</v>
      </c>
      <c r="D94" s="58"/>
      <c r="F94" s="55"/>
      <c r="G94" s="55"/>
      <c r="H94" s="55"/>
      <c r="I94" s="55"/>
      <c r="J94" s="58"/>
      <c r="R94" s="45"/>
      <c r="S94" s="45"/>
      <c r="T94" s="45"/>
      <c r="U94" s="14"/>
      <c r="V94" s="87"/>
      <c r="W94" s="45"/>
      <c r="X94" s="45"/>
    </row>
    <row r="95" spans="1:24" x14ac:dyDescent="0.25">
      <c r="A95" s="16" t="s">
        <v>67</v>
      </c>
      <c r="B95" s="16"/>
      <c r="C95" s="36" t="s">
        <v>142</v>
      </c>
      <c r="D95" s="58">
        <v>44</v>
      </c>
      <c r="E95" s="36" t="s">
        <v>190</v>
      </c>
      <c r="F95" s="82">
        <v>6774.2475479313835</v>
      </c>
      <c r="G95" s="82">
        <v>6787.014013578204</v>
      </c>
      <c r="H95" s="55">
        <v>12.766465646821391</v>
      </c>
      <c r="I95" s="82">
        <v>13574.02802715641</v>
      </c>
      <c r="J95" s="41">
        <v>1804</v>
      </c>
      <c r="R95" s="45"/>
      <c r="S95" s="45"/>
      <c r="T95" s="45"/>
      <c r="U95" s="14"/>
      <c r="V95" s="87"/>
      <c r="W95" s="45"/>
      <c r="X95" s="45"/>
    </row>
    <row r="96" spans="1:24" x14ac:dyDescent="0.25">
      <c r="A96" s="36" t="s">
        <v>68</v>
      </c>
      <c r="C96" s="45" t="s">
        <v>201</v>
      </c>
      <c r="D96" s="58"/>
      <c r="F96" s="55"/>
      <c r="G96" s="55"/>
      <c r="H96" s="55"/>
      <c r="I96" s="55"/>
      <c r="J96" s="58"/>
      <c r="R96" s="45"/>
      <c r="S96" s="45"/>
      <c r="T96" s="45"/>
      <c r="U96" s="14"/>
      <c r="V96" s="87"/>
      <c r="W96" s="45"/>
      <c r="X96" s="45"/>
    </row>
    <row r="97" spans="1:24" x14ac:dyDescent="0.25">
      <c r="A97" s="36" t="s">
        <v>69</v>
      </c>
      <c r="C97" s="57" t="s">
        <v>199</v>
      </c>
      <c r="D97" s="58"/>
      <c r="F97" s="55"/>
      <c r="G97" s="55"/>
      <c r="H97" s="55"/>
      <c r="I97" s="55"/>
      <c r="J97" s="58"/>
      <c r="R97" s="45"/>
      <c r="S97" s="45"/>
      <c r="T97" s="45"/>
      <c r="U97" s="14"/>
      <c r="V97" s="87"/>
      <c r="W97" s="45"/>
      <c r="X97" s="45"/>
    </row>
    <row r="98" spans="1:24" x14ac:dyDescent="0.25">
      <c r="A98" s="36" t="s">
        <v>70</v>
      </c>
      <c r="C98" s="57" t="s">
        <v>199</v>
      </c>
      <c r="D98" s="58"/>
      <c r="F98" s="55"/>
      <c r="G98" s="55"/>
      <c r="H98" s="55"/>
      <c r="I98" s="55"/>
      <c r="J98" s="58"/>
      <c r="R98" s="45"/>
      <c r="S98" s="45"/>
      <c r="T98" s="45"/>
      <c r="U98" s="14"/>
      <c r="V98" s="87"/>
      <c r="W98" s="45"/>
      <c r="X98" s="45"/>
    </row>
    <row r="99" spans="1:24" x14ac:dyDescent="0.25">
      <c r="A99" s="36" t="s">
        <v>71</v>
      </c>
      <c r="C99" s="45" t="s">
        <v>203</v>
      </c>
      <c r="D99" s="58"/>
      <c r="F99" s="55"/>
      <c r="G99" s="55"/>
      <c r="H99" s="55"/>
      <c r="I99" s="55"/>
      <c r="J99" s="58"/>
      <c r="R99" s="45"/>
      <c r="S99" s="45"/>
      <c r="T99" s="45"/>
      <c r="U99" s="14"/>
      <c r="V99" s="87"/>
      <c r="W99" s="45"/>
      <c r="X99" s="45"/>
    </row>
    <row r="100" spans="1:24" x14ac:dyDescent="0.25">
      <c r="A100" s="36" t="s">
        <v>72</v>
      </c>
      <c r="C100" s="45" t="s">
        <v>203</v>
      </c>
      <c r="D100" s="58"/>
      <c r="F100" s="55"/>
      <c r="G100" s="55"/>
      <c r="H100" s="55"/>
      <c r="I100" s="55"/>
      <c r="J100" s="58"/>
      <c r="R100" s="45"/>
      <c r="S100" s="45"/>
      <c r="T100" s="45"/>
      <c r="U100" s="14"/>
      <c r="V100" s="87"/>
      <c r="W100" s="45"/>
      <c r="X100" s="45"/>
    </row>
    <row r="101" spans="1:24" x14ac:dyDescent="0.25">
      <c r="A101" s="36" t="s">
        <v>73</v>
      </c>
      <c r="C101" s="57" t="s">
        <v>199</v>
      </c>
      <c r="D101" s="58"/>
      <c r="F101" s="55"/>
      <c r="G101" s="55"/>
      <c r="H101" s="55"/>
      <c r="I101" s="55"/>
      <c r="J101" s="58"/>
      <c r="R101" s="45"/>
      <c r="S101" s="45"/>
      <c r="T101" s="45"/>
      <c r="U101" s="14"/>
      <c r="V101" s="87"/>
      <c r="W101" s="45"/>
      <c r="X101" s="45"/>
    </row>
    <row r="102" spans="1:24" x14ac:dyDescent="0.25">
      <c r="A102" s="36" t="s">
        <v>74</v>
      </c>
      <c r="C102" s="57" t="s">
        <v>199</v>
      </c>
      <c r="D102" s="58"/>
      <c r="F102" s="55"/>
      <c r="G102" s="55"/>
      <c r="H102" s="55"/>
      <c r="I102" s="55"/>
      <c r="J102" s="58"/>
      <c r="R102" s="45"/>
      <c r="S102" s="45"/>
      <c r="T102" s="45"/>
      <c r="U102" s="14"/>
      <c r="V102" s="87"/>
      <c r="W102" s="45"/>
      <c r="X102" s="45"/>
    </row>
    <row r="103" spans="1:24" x14ac:dyDescent="0.25">
      <c r="A103" s="45" t="s">
        <v>75</v>
      </c>
      <c r="B103" s="45"/>
      <c r="C103" s="45" t="s">
        <v>203</v>
      </c>
      <c r="D103" s="58"/>
      <c r="F103" s="55"/>
      <c r="G103" s="55"/>
      <c r="H103" s="55"/>
      <c r="I103" s="55"/>
      <c r="J103" s="58"/>
      <c r="R103" s="45"/>
      <c r="S103" s="45"/>
      <c r="T103" s="45"/>
      <c r="U103" s="14"/>
      <c r="V103" s="87"/>
      <c r="W103" s="45"/>
      <c r="X103" s="45"/>
    </row>
    <row r="104" spans="1:24" x14ac:dyDescent="0.25">
      <c r="A104" s="16" t="s">
        <v>76</v>
      </c>
      <c r="B104" s="16"/>
      <c r="C104" s="45" t="s">
        <v>201</v>
      </c>
      <c r="D104" s="58"/>
      <c r="F104" s="55"/>
      <c r="G104" s="55"/>
      <c r="H104" s="55"/>
      <c r="I104" s="55"/>
      <c r="J104" s="58"/>
      <c r="R104" s="45"/>
      <c r="S104" s="45"/>
      <c r="T104" s="45"/>
      <c r="U104" s="14"/>
      <c r="V104" s="87"/>
      <c r="W104" s="45"/>
      <c r="X104" s="45"/>
    </row>
    <row r="105" spans="1:24" x14ac:dyDescent="0.25">
      <c r="A105" s="3" t="s">
        <v>20</v>
      </c>
      <c r="B105" s="3"/>
      <c r="C105" s="72"/>
      <c r="D105" s="73"/>
      <c r="E105" s="72"/>
      <c r="F105" s="74">
        <f>SUM(F106:F107)</f>
        <v>9757.539467999999</v>
      </c>
      <c r="G105" s="74">
        <f>SUM(G106:G107)</f>
        <v>0</v>
      </c>
      <c r="H105" s="74">
        <f>SUM(H106:H107)</f>
        <v>0.62333285988000009</v>
      </c>
      <c r="I105" s="74">
        <f>SUM(I106:I107)</f>
        <v>9758.16280085988</v>
      </c>
      <c r="J105" s="73">
        <f>SUM(J106:J107)</f>
        <v>913.88400000000001</v>
      </c>
      <c r="R105" s="45"/>
      <c r="S105" s="45"/>
      <c r="T105" s="45"/>
      <c r="U105" s="14"/>
      <c r="V105" s="87"/>
      <c r="W105" s="45"/>
      <c r="X105" s="45"/>
    </row>
    <row r="106" spans="1:24" x14ac:dyDescent="0.25">
      <c r="A106" s="26" t="s">
        <v>77</v>
      </c>
      <c r="B106" s="42" t="s">
        <v>223</v>
      </c>
      <c r="C106" s="36" t="s">
        <v>110</v>
      </c>
      <c r="D106" s="58">
        <v>198</v>
      </c>
      <c r="E106" s="36" t="s">
        <v>187</v>
      </c>
      <c r="F106" s="82">
        <v>4756.6035000000002</v>
      </c>
      <c r="G106" s="82">
        <v>0</v>
      </c>
      <c r="H106" s="82">
        <v>0.30386218500000001</v>
      </c>
      <c r="I106" s="82">
        <v>4756.9073621850002</v>
      </c>
      <c r="J106" s="58">
        <v>445.5</v>
      </c>
      <c r="R106" s="45"/>
      <c r="S106" s="45"/>
      <c r="T106" s="45"/>
      <c r="U106" s="14"/>
      <c r="V106" s="87"/>
      <c r="W106" s="45"/>
      <c r="X106" s="45"/>
    </row>
    <row r="107" spans="1:24" x14ac:dyDescent="0.25">
      <c r="A107" s="26"/>
      <c r="B107" s="42" t="s">
        <v>222</v>
      </c>
      <c r="C107" s="36" t="s">
        <v>109</v>
      </c>
      <c r="D107" s="58">
        <v>380.8</v>
      </c>
      <c r="E107" s="36" t="s">
        <v>187</v>
      </c>
      <c r="F107" s="82">
        <v>5000.9359679999998</v>
      </c>
      <c r="G107" s="82">
        <v>0</v>
      </c>
      <c r="H107" s="82">
        <v>0.31947067488000003</v>
      </c>
      <c r="I107" s="82">
        <v>5001.2554386748798</v>
      </c>
      <c r="J107" s="58">
        <v>468.38400000000001</v>
      </c>
      <c r="R107" s="45"/>
      <c r="S107" s="45"/>
      <c r="T107" s="45"/>
      <c r="U107" s="14"/>
      <c r="V107" s="87"/>
      <c r="W107" s="45"/>
      <c r="X107" s="45"/>
    </row>
    <row r="108" spans="1:24" x14ac:dyDescent="0.25">
      <c r="A108" s="16" t="s">
        <v>78</v>
      </c>
      <c r="B108" s="16"/>
      <c r="C108" s="45" t="s">
        <v>201</v>
      </c>
      <c r="D108" s="58"/>
      <c r="F108" s="55"/>
      <c r="G108" s="55"/>
      <c r="H108" s="55"/>
      <c r="I108" s="55"/>
      <c r="J108" s="58"/>
      <c r="R108" s="45"/>
      <c r="S108" s="45"/>
      <c r="T108" s="45"/>
      <c r="U108" s="14"/>
      <c r="V108" s="87"/>
      <c r="W108" s="45"/>
      <c r="X108" s="45"/>
    </row>
    <row r="109" spans="1:24" x14ac:dyDescent="0.25">
      <c r="A109" s="3" t="s">
        <v>23</v>
      </c>
      <c r="B109" s="3"/>
      <c r="C109" s="72"/>
      <c r="D109" s="73"/>
      <c r="E109" s="72"/>
      <c r="F109" s="74"/>
      <c r="G109" s="74"/>
      <c r="H109" s="74"/>
      <c r="I109" s="74"/>
      <c r="J109" s="73"/>
      <c r="R109" s="45"/>
      <c r="S109" s="45"/>
      <c r="T109" s="45"/>
      <c r="U109" s="14"/>
      <c r="V109" s="87"/>
      <c r="W109" s="45"/>
      <c r="X109" s="45"/>
    </row>
    <row r="110" spans="1:24" x14ac:dyDescent="0.25">
      <c r="A110" s="17" t="s">
        <v>79</v>
      </c>
      <c r="B110" s="17"/>
      <c r="C110" s="57" t="s">
        <v>202</v>
      </c>
      <c r="D110" s="58"/>
      <c r="F110" s="55"/>
      <c r="G110" s="55"/>
      <c r="H110" s="55"/>
      <c r="I110" s="55"/>
      <c r="J110" s="58"/>
      <c r="R110" s="45"/>
      <c r="S110" s="45"/>
      <c r="T110" s="45"/>
      <c r="U110" s="14"/>
      <c r="V110" s="87"/>
      <c r="W110" s="45"/>
      <c r="X110" s="45"/>
    </row>
    <row r="111" spans="1:24" x14ac:dyDescent="0.25">
      <c r="A111" s="17" t="s">
        <v>80</v>
      </c>
      <c r="B111" s="17"/>
      <c r="C111" s="57" t="s">
        <v>199</v>
      </c>
      <c r="D111" s="58"/>
      <c r="F111" s="55"/>
      <c r="G111" s="55"/>
      <c r="H111" s="55"/>
      <c r="I111" s="55"/>
      <c r="J111" s="58"/>
      <c r="R111" s="45"/>
      <c r="S111" s="45"/>
      <c r="T111" s="45"/>
      <c r="U111" s="45"/>
      <c r="V111" s="45"/>
      <c r="W111" s="45"/>
      <c r="X111" s="45"/>
    </row>
    <row r="112" spans="1:24" x14ac:dyDescent="0.25">
      <c r="A112" s="17" t="s">
        <v>81</v>
      </c>
      <c r="B112" s="17"/>
      <c r="C112" s="57" t="s">
        <v>199</v>
      </c>
      <c r="D112" s="58"/>
      <c r="F112" s="55"/>
      <c r="G112" s="55"/>
      <c r="H112" s="55"/>
      <c r="I112" s="55"/>
      <c r="J112" s="58"/>
      <c r="R112" s="45"/>
      <c r="S112" s="45"/>
      <c r="T112" s="45"/>
      <c r="U112" s="45"/>
      <c r="V112" s="45"/>
      <c r="W112" s="45"/>
      <c r="X112" s="45"/>
    </row>
    <row r="113" spans="1:24" x14ac:dyDescent="0.25">
      <c r="A113" s="16" t="s">
        <v>82</v>
      </c>
      <c r="B113" s="16"/>
      <c r="C113" s="57" t="s">
        <v>199</v>
      </c>
      <c r="D113" s="58"/>
      <c r="F113" s="55"/>
      <c r="G113" s="55"/>
      <c r="H113" s="55"/>
      <c r="I113" s="55"/>
      <c r="J113" s="58"/>
      <c r="R113" s="45"/>
      <c r="S113" s="45"/>
      <c r="T113" s="45"/>
      <c r="U113" s="45"/>
      <c r="V113" s="45"/>
      <c r="W113" s="45"/>
      <c r="X113" s="45"/>
    </row>
    <row r="114" spans="1:24" x14ac:dyDescent="0.25">
      <c r="A114" s="16"/>
      <c r="B114" s="16"/>
      <c r="R114" s="45"/>
      <c r="S114" s="45"/>
      <c r="T114" s="45"/>
      <c r="U114" s="19"/>
      <c r="V114" s="45"/>
      <c r="W114" s="45"/>
      <c r="X114" s="45"/>
    </row>
    <row r="115" spans="1:24" x14ac:dyDescent="0.25">
      <c r="A115" s="16"/>
      <c r="B115" s="16"/>
      <c r="R115" s="45"/>
      <c r="S115" s="45"/>
      <c r="T115" s="45"/>
      <c r="U115" s="14"/>
      <c r="V115" s="86"/>
      <c r="W115" s="86"/>
      <c r="X115" s="45"/>
    </row>
    <row r="116" spans="1:24" x14ac:dyDescent="0.25">
      <c r="A116" s="16"/>
      <c r="B116" s="16"/>
      <c r="R116" s="45"/>
      <c r="S116" s="45"/>
      <c r="T116" s="45"/>
      <c r="U116" s="14"/>
      <c r="V116" s="86"/>
      <c r="W116" s="86"/>
      <c r="X116" s="45"/>
    </row>
    <row r="117" spans="1:24" x14ac:dyDescent="0.25">
      <c r="A117" s="16"/>
      <c r="B117" s="16"/>
      <c r="R117" s="45"/>
      <c r="S117" s="45"/>
      <c r="T117" s="45"/>
      <c r="U117" s="14"/>
      <c r="V117" s="86"/>
      <c r="W117" s="86"/>
      <c r="X117" s="45"/>
    </row>
    <row r="118" spans="1:24" x14ac:dyDescent="0.25">
      <c r="R118" s="45"/>
      <c r="S118" s="45"/>
      <c r="T118" s="45"/>
      <c r="U118" s="14"/>
      <c r="V118" s="86"/>
      <c r="W118" s="86"/>
      <c r="X118" s="45"/>
    </row>
    <row r="119" spans="1:24" x14ac:dyDescent="0.25">
      <c r="R119" s="45"/>
      <c r="S119" s="45"/>
      <c r="T119" s="45"/>
      <c r="U119" s="14"/>
      <c r="V119" s="90"/>
      <c r="W119" s="90"/>
      <c r="X119" s="45"/>
    </row>
    <row r="120" spans="1:24" x14ac:dyDescent="0.25">
      <c r="R120" s="45"/>
      <c r="S120" s="45"/>
      <c r="T120" s="45"/>
      <c r="U120" s="14"/>
      <c r="V120" s="90"/>
      <c r="W120" s="90"/>
      <c r="X120" s="45"/>
    </row>
    <row r="121" spans="1:24" x14ac:dyDescent="0.25">
      <c r="R121" s="45"/>
      <c r="S121" s="45"/>
      <c r="T121" s="45"/>
      <c r="U121" s="14"/>
      <c r="V121" s="90"/>
      <c r="W121" s="90"/>
      <c r="X121" s="45"/>
    </row>
    <row r="122" spans="1:24" x14ac:dyDescent="0.25">
      <c r="R122" s="45"/>
      <c r="S122" s="45"/>
      <c r="T122" s="45"/>
      <c r="U122" s="14"/>
      <c r="V122" s="91"/>
      <c r="W122" s="90"/>
      <c r="X122" s="45"/>
    </row>
    <row r="123" spans="1:24" x14ac:dyDescent="0.25">
      <c r="R123" s="45"/>
      <c r="S123" s="45"/>
      <c r="T123" s="45"/>
      <c r="U123" s="14"/>
      <c r="V123" s="91"/>
      <c r="W123" s="90"/>
      <c r="X123" s="45"/>
    </row>
    <row r="124" spans="1:24" x14ac:dyDescent="0.25">
      <c r="R124" s="45"/>
      <c r="S124" s="45"/>
      <c r="T124" s="45"/>
      <c r="U124" s="14"/>
      <c r="V124" s="91"/>
      <c r="W124" s="90"/>
      <c r="X124" s="45"/>
    </row>
    <row r="125" spans="1:24" x14ac:dyDescent="0.25">
      <c r="R125" s="45"/>
      <c r="S125" s="45"/>
      <c r="T125" s="45"/>
      <c r="U125" s="14"/>
      <c r="V125" s="91"/>
      <c r="W125" s="90"/>
      <c r="X125" s="45"/>
    </row>
    <row r="126" spans="1:24" x14ac:dyDescent="0.25">
      <c r="R126" s="45"/>
      <c r="S126" s="45"/>
      <c r="T126" s="45"/>
      <c r="U126" s="14"/>
      <c r="V126" s="91"/>
      <c r="W126" s="90"/>
      <c r="X126" s="45"/>
    </row>
    <row r="127" spans="1:24" x14ac:dyDescent="0.25">
      <c r="R127" s="45"/>
      <c r="S127" s="45"/>
      <c r="T127" s="45"/>
      <c r="U127" s="14"/>
      <c r="V127" s="91"/>
      <c r="W127" s="90"/>
      <c r="X127" s="45"/>
    </row>
    <row r="128" spans="1:24" x14ac:dyDescent="0.25">
      <c r="R128" s="45"/>
      <c r="S128" s="45"/>
      <c r="T128" s="45"/>
      <c r="U128" s="14"/>
      <c r="V128" s="86"/>
      <c r="W128" s="45"/>
      <c r="X128" s="45"/>
    </row>
    <row r="129" spans="18:24" x14ac:dyDescent="0.25">
      <c r="R129" s="45"/>
      <c r="S129" s="45"/>
      <c r="T129" s="45"/>
      <c r="U129" s="14"/>
      <c r="V129" s="87"/>
      <c r="W129" s="45"/>
      <c r="X129" s="45"/>
    </row>
    <row r="130" spans="18:24" x14ac:dyDescent="0.25">
      <c r="R130" s="45"/>
      <c r="S130" s="45"/>
      <c r="T130" s="45"/>
      <c r="U130" s="14"/>
      <c r="V130" s="87"/>
      <c r="W130" s="45"/>
      <c r="X130" s="45"/>
    </row>
    <row r="131" spans="18:24" x14ac:dyDescent="0.25">
      <c r="R131" s="45"/>
      <c r="S131" s="45"/>
      <c r="T131" s="45"/>
      <c r="U131" s="14"/>
      <c r="V131" s="87"/>
      <c r="W131" s="45"/>
      <c r="X131" s="45"/>
    </row>
    <row r="132" spans="18:24" x14ac:dyDescent="0.25">
      <c r="R132" s="45"/>
      <c r="S132" s="45"/>
      <c r="T132" s="45"/>
      <c r="U132" s="14"/>
      <c r="V132" s="87"/>
      <c r="W132" s="45"/>
      <c r="X132" s="45"/>
    </row>
    <row r="133" spans="18:24" x14ac:dyDescent="0.25">
      <c r="R133" s="45"/>
      <c r="S133" s="45"/>
      <c r="T133" s="45"/>
      <c r="U133" s="14"/>
      <c r="V133" s="87"/>
      <c r="W133" s="45"/>
      <c r="X133" s="45"/>
    </row>
    <row r="134" spans="18:24" x14ac:dyDescent="0.25">
      <c r="R134" s="45"/>
      <c r="S134" s="45"/>
      <c r="T134" s="45"/>
      <c r="U134" s="14"/>
      <c r="V134" s="92"/>
      <c r="W134" s="86"/>
      <c r="X134" s="45"/>
    </row>
    <row r="135" spans="18:24" x14ac:dyDescent="0.25">
      <c r="R135" s="45"/>
      <c r="S135" s="45"/>
      <c r="T135" s="45"/>
      <c r="U135" s="14"/>
      <c r="V135" s="92"/>
      <c r="W135" s="86"/>
      <c r="X135" s="45"/>
    </row>
    <row r="136" spans="18:24" x14ac:dyDescent="0.25">
      <c r="R136" s="45"/>
      <c r="S136" s="45"/>
      <c r="T136" s="45"/>
      <c r="U136" s="14"/>
      <c r="V136" s="92"/>
      <c r="W136" s="86"/>
      <c r="X136" s="45"/>
    </row>
    <row r="137" spans="18:24" x14ac:dyDescent="0.25">
      <c r="R137" s="45"/>
      <c r="S137" s="45"/>
      <c r="T137" s="45"/>
      <c r="U137" s="14"/>
      <c r="V137" s="92"/>
      <c r="W137" s="86"/>
      <c r="X137" s="45"/>
    </row>
    <row r="138" spans="18:24" x14ac:dyDescent="0.25">
      <c r="R138" s="45"/>
      <c r="S138" s="45"/>
      <c r="T138" s="45"/>
      <c r="U138" s="14"/>
      <c r="V138" s="92"/>
      <c r="W138" s="86"/>
      <c r="X138" s="45"/>
    </row>
    <row r="139" spans="18:24" x14ac:dyDescent="0.25">
      <c r="R139" s="45"/>
      <c r="S139" s="45"/>
      <c r="T139" s="45"/>
      <c r="U139" s="14"/>
      <c r="V139" s="92"/>
      <c r="W139" s="86"/>
      <c r="X139" s="45"/>
    </row>
    <row r="140" spans="18:24" x14ac:dyDescent="0.25">
      <c r="R140" s="45"/>
      <c r="S140" s="45"/>
      <c r="T140" s="45"/>
      <c r="U140" s="14"/>
      <c r="V140" s="92"/>
      <c r="W140" s="86"/>
      <c r="X140" s="45"/>
    </row>
    <row r="141" spans="18:24" x14ac:dyDescent="0.25">
      <c r="R141" s="45"/>
      <c r="S141" s="45"/>
      <c r="T141" s="45"/>
      <c r="U141" s="14"/>
      <c r="V141" s="92"/>
      <c r="W141" s="86"/>
      <c r="X141" s="45"/>
    </row>
    <row r="142" spans="18:24" x14ac:dyDescent="0.25">
      <c r="R142" s="45"/>
      <c r="S142" s="45"/>
      <c r="T142" s="45"/>
      <c r="U142" s="14"/>
      <c r="V142" s="92"/>
      <c r="W142" s="86"/>
      <c r="X142" s="45"/>
    </row>
    <row r="143" spans="18:24" x14ac:dyDescent="0.25">
      <c r="R143" s="45"/>
      <c r="S143" s="45"/>
      <c r="T143" s="45"/>
      <c r="U143" s="14"/>
      <c r="V143" s="92"/>
      <c r="W143" s="86"/>
      <c r="X143" s="45"/>
    </row>
    <row r="144" spans="18:24" x14ac:dyDescent="0.25">
      <c r="R144" s="45"/>
      <c r="S144" s="45"/>
      <c r="T144" s="45"/>
      <c r="U144" s="14"/>
      <c r="V144" s="92"/>
      <c r="W144" s="86"/>
      <c r="X144" s="45"/>
    </row>
    <row r="145" spans="18:24" x14ac:dyDescent="0.25">
      <c r="R145" s="45"/>
      <c r="S145" s="45"/>
      <c r="T145" s="45"/>
      <c r="U145" s="14"/>
      <c r="V145" s="91"/>
      <c r="W145" s="90"/>
      <c r="X145" s="45"/>
    </row>
    <row r="146" spans="18:24" x14ac:dyDescent="0.25">
      <c r="R146" s="45"/>
      <c r="S146" s="45"/>
      <c r="T146" s="45"/>
      <c r="U146" s="14"/>
      <c r="V146" s="91"/>
      <c r="W146" s="90"/>
      <c r="X146" s="45"/>
    </row>
    <row r="147" spans="18:24" x14ac:dyDescent="0.25">
      <c r="R147" s="45"/>
      <c r="S147" s="45"/>
      <c r="T147" s="45"/>
      <c r="U147" s="14"/>
      <c r="V147" s="91"/>
      <c r="W147" s="90"/>
      <c r="X147" s="45"/>
    </row>
    <row r="148" spans="18:24" x14ac:dyDescent="0.25">
      <c r="R148" s="45"/>
      <c r="S148" s="45"/>
      <c r="T148" s="45"/>
      <c r="U148" s="14"/>
      <c r="V148" s="91"/>
      <c r="W148" s="90"/>
      <c r="X148" s="45"/>
    </row>
    <row r="149" spans="18:24" x14ac:dyDescent="0.25">
      <c r="R149" s="45"/>
      <c r="S149" s="45"/>
      <c r="T149" s="45"/>
      <c r="U149" s="14"/>
      <c r="V149" s="91"/>
      <c r="W149" s="90"/>
      <c r="X149" s="45"/>
    </row>
    <row r="150" spans="18:24" x14ac:dyDescent="0.25">
      <c r="R150" s="45"/>
      <c r="S150" s="45"/>
      <c r="T150" s="45"/>
      <c r="U150" s="14"/>
      <c r="V150" s="91"/>
      <c r="W150" s="90"/>
      <c r="X150" s="45"/>
    </row>
    <row r="151" spans="18:24" x14ac:dyDescent="0.25">
      <c r="R151" s="45"/>
      <c r="S151" s="45"/>
      <c r="T151" s="45"/>
      <c r="U151" s="14"/>
      <c r="V151" s="88"/>
      <c r="W151" s="88"/>
      <c r="X151" s="45"/>
    </row>
    <row r="152" spans="18:24" x14ac:dyDescent="0.25">
      <c r="R152" s="45"/>
      <c r="S152" s="45"/>
      <c r="T152" s="45"/>
      <c r="U152" s="14"/>
      <c r="V152" s="86"/>
      <c r="W152" s="65"/>
      <c r="X152" s="45"/>
    </row>
    <row r="153" spans="18:24" x14ac:dyDescent="0.25">
      <c r="R153" s="45"/>
      <c r="S153" s="45"/>
      <c r="T153" s="45"/>
      <c r="U153" s="14"/>
      <c r="V153" s="93"/>
      <c r="W153" s="65"/>
      <c r="X153" s="45"/>
    </row>
    <row r="154" spans="18:24" x14ac:dyDescent="0.25">
      <c r="R154" s="45"/>
      <c r="S154" s="45"/>
      <c r="T154" s="45"/>
      <c r="U154" s="14"/>
      <c r="V154" s="45"/>
      <c r="W154" s="45"/>
      <c r="X154" s="45"/>
    </row>
    <row r="155" spans="18:24" x14ac:dyDescent="0.25">
      <c r="R155" s="45"/>
      <c r="S155" s="45"/>
      <c r="T155" s="45"/>
      <c r="U155" s="14"/>
      <c r="V155" s="45"/>
      <c r="W155" s="45"/>
      <c r="X155" s="45"/>
    </row>
    <row r="156" spans="18:24" x14ac:dyDescent="0.25">
      <c r="R156" s="45"/>
      <c r="S156" s="45"/>
      <c r="T156" s="45"/>
      <c r="U156" s="14"/>
      <c r="V156" s="86"/>
      <c r="W156" s="86"/>
      <c r="X156" s="45"/>
    </row>
    <row r="157" spans="18:24" x14ac:dyDescent="0.25">
      <c r="R157" s="45"/>
      <c r="S157" s="45"/>
      <c r="T157" s="45"/>
      <c r="U157" s="14"/>
      <c r="V157" s="45"/>
      <c r="W157" s="45"/>
      <c r="X157" s="45"/>
    </row>
    <row r="158" spans="18:24" x14ac:dyDescent="0.25">
      <c r="R158" s="45"/>
      <c r="S158" s="45"/>
      <c r="T158" s="45"/>
      <c r="U158" s="14"/>
      <c r="V158" s="86"/>
      <c r="W158" s="45"/>
      <c r="X158" s="45"/>
    </row>
    <row r="159" spans="18:24" x14ac:dyDescent="0.25">
      <c r="R159" s="45"/>
      <c r="S159" s="45"/>
      <c r="T159" s="45"/>
      <c r="U159" s="14"/>
      <c r="V159" s="86"/>
      <c r="W159" s="45"/>
      <c r="X159" s="45"/>
    </row>
    <row r="160" spans="18:24" x14ac:dyDescent="0.25">
      <c r="R160" s="45"/>
      <c r="S160" s="45"/>
      <c r="T160" s="45"/>
      <c r="U160" s="14"/>
      <c r="V160" s="87"/>
      <c r="W160" s="45"/>
      <c r="X160" s="45"/>
    </row>
    <row r="161" spans="18:24" x14ac:dyDescent="0.25">
      <c r="R161" s="45"/>
      <c r="S161" s="45"/>
      <c r="T161" s="45"/>
      <c r="U161" s="14"/>
      <c r="V161" s="87"/>
      <c r="W161" s="45"/>
      <c r="X161" s="45"/>
    </row>
    <row r="162" spans="18:24" x14ac:dyDescent="0.25">
      <c r="R162" s="45"/>
      <c r="S162" s="45"/>
      <c r="T162" s="45"/>
      <c r="U162" s="14"/>
      <c r="V162" s="87"/>
      <c r="W162" s="45"/>
      <c r="X162" s="45"/>
    </row>
    <row r="163" spans="18:24" x14ac:dyDescent="0.25">
      <c r="R163" s="45"/>
      <c r="S163" s="45"/>
      <c r="T163" s="45"/>
      <c r="U163" s="14"/>
      <c r="V163" s="86"/>
      <c r="W163" s="45"/>
      <c r="X163" s="45"/>
    </row>
    <row r="164" spans="18:24" x14ac:dyDescent="0.25">
      <c r="R164" s="45"/>
      <c r="S164" s="45"/>
      <c r="T164" s="45"/>
      <c r="U164" s="14"/>
      <c r="V164" s="86"/>
      <c r="W164" s="45"/>
      <c r="X164" s="45"/>
    </row>
    <row r="165" spans="18:24" x14ac:dyDescent="0.25">
      <c r="R165" s="45"/>
      <c r="S165" s="45"/>
      <c r="T165" s="45"/>
      <c r="U165" s="14"/>
      <c r="V165" s="86"/>
      <c r="W165" s="45"/>
      <c r="X165" s="45"/>
    </row>
    <row r="166" spans="18:24" x14ac:dyDescent="0.25">
      <c r="R166" s="45"/>
      <c r="S166" s="45"/>
      <c r="T166" s="45"/>
      <c r="U166" s="14"/>
      <c r="V166" s="45"/>
      <c r="W166" s="45"/>
      <c r="X166" s="45"/>
    </row>
    <row r="167" spans="18:24" x14ac:dyDescent="0.25">
      <c r="R167" s="45"/>
      <c r="S167" s="45"/>
      <c r="T167" s="45"/>
      <c r="U167" s="14"/>
      <c r="V167" s="45"/>
      <c r="W167" s="45"/>
      <c r="X167" s="45"/>
    </row>
    <row r="168" spans="18:24" x14ac:dyDescent="0.25">
      <c r="R168" s="45"/>
      <c r="S168" s="45"/>
      <c r="T168" s="45"/>
      <c r="U168" s="14"/>
      <c r="V168" s="86"/>
      <c r="W168" s="45"/>
      <c r="X168" s="45"/>
    </row>
    <row r="169" spans="18:24" x14ac:dyDescent="0.25">
      <c r="R169" s="45"/>
      <c r="S169" s="45"/>
      <c r="T169" s="45"/>
      <c r="U169" s="14"/>
      <c r="V169" s="86"/>
      <c r="W169" s="45"/>
      <c r="X169" s="45"/>
    </row>
    <row r="170" spans="18:24" x14ac:dyDescent="0.25">
      <c r="R170" s="45"/>
      <c r="S170" s="45"/>
      <c r="T170" s="45"/>
      <c r="U170" s="14"/>
      <c r="V170" s="86"/>
      <c r="W170" s="45"/>
      <c r="X170" s="45"/>
    </row>
    <row r="171" spans="18:24" x14ac:dyDescent="0.25">
      <c r="R171" s="45"/>
      <c r="S171" s="45"/>
      <c r="T171" s="45"/>
      <c r="U171" s="14"/>
      <c r="V171" s="86"/>
      <c r="W171" s="45"/>
      <c r="X171" s="45"/>
    </row>
    <row r="172" spans="18:24" x14ac:dyDescent="0.25">
      <c r="R172" s="45"/>
      <c r="S172" s="45"/>
      <c r="T172" s="45"/>
      <c r="U172" s="14"/>
      <c r="V172" s="88"/>
      <c r="W172" s="88"/>
      <c r="X172" s="45"/>
    </row>
    <row r="173" spans="18:24" x14ac:dyDescent="0.25">
      <c r="R173" s="45"/>
      <c r="S173" s="45"/>
      <c r="T173" s="45"/>
      <c r="U173" s="14"/>
      <c r="V173" s="88"/>
      <c r="W173" s="88"/>
      <c r="X173" s="45"/>
    </row>
    <row r="174" spans="18:24" x14ac:dyDescent="0.25">
      <c r="R174" s="45"/>
      <c r="S174" s="45"/>
      <c r="T174" s="45"/>
      <c r="U174" s="19"/>
      <c r="V174" s="45"/>
      <c r="W174" s="45"/>
      <c r="X174" s="45"/>
    </row>
    <row r="175" spans="18:24" x14ac:dyDescent="0.25">
      <c r="R175" s="45"/>
      <c r="S175" s="45"/>
      <c r="T175" s="45"/>
      <c r="U175" s="14"/>
      <c r="V175" s="86"/>
      <c r="W175" s="65"/>
      <c r="X175" s="45"/>
    </row>
    <row r="176" spans="18:24" x14ac:dyDescent="0.25">
      <c r="R176" s="45"/>
      <c r="S176" s="45"/>
      <c r="T176" s="45"/>
      <c r="U176" s="14"/>
      <c r="V176" s="86"/>
      <c r="W176" s="65"/>
      <c r="X176" s="45"/>
    </row>
    <row r="177" spans="18:24" x14ac:dyDescent="0.25">
      <c r="R177" s="45"/>
      <c r="S177" s="45"/>
      <c r="T177" s="45"/>
      <c r="U177" s="14"/>
      <c r="V177" s="86"/>
      <c r="W177" s="65"/>
      <c r="X177" s="45"/>
    </row>
    <row r="178" spans="18:24" x14ac:dyDescent="0.25">
      <c r="R178" s="45"/>
      <c r="S178" s="45"/>
      <c r="T178" s="45"/>
      <c r="U178" s="14"/>
      <c r="V178" s="86"/>
      <c r="W178" s="45"/>
      <c r="X178" s="45"/>
    </row>
    <row r="179" spans="18:24" x14ac:dyDescent="0.25">
      <c r="R179" s="45"/>
      <c r="S179" s="45"/>
      <c r="T179" s="45"/>
      <c r="U179" s="14"/>
      <c r="V179" s="86"/>
      <c r="W179" s="45"/>
      <c r="X179" s="45"/>
    </row>
    <row r="180" spans="18:24" x14ac:dyDescent="0.25">
      <c r="R180" s="45"/>
      <c r="S180" s="45"/>
      <c r="T180" s="45"/>
      <c r="U180" s="14"/>
      <c r="V180" s="86"/>
      <c r="W180" s="45"/>
      <c r="X180" s="45"/>
    </row>
    <row r="181" spans="18:24" x14ac:dyDescent="0.25">
      <c r="R181" s="45"/>
      <c r="S181" s="45"/>
      <c r="T181" s="45"/>
      <c r="U181" s="14"/>
      <c r="V181" s="86"/>
      <c r="W181" s="45"/>
      <c r="X181" s="45"/>
    </row>
    <row r="182" spans="18:24" x14ac:dyDescent="0.25">
      <c r="R182" s="45"/>
      <c r="S182" s="45"/>
      <c r="T182" s="45"/>
      <c r="U182" s="14"/>
      <c r="V182" s="86"/>
      <c r="W182" s="45"/>
      <c r="X182" s="45"/>
    </row>
    <row r="183" spans="18:24" x14ac:dyDescent="0.25">
      <c r="R183" s="45"/>
      <c r="S183" s="45"/>
      <c r="T183" s="45"/>
      <c r="U183" s="14"/>
      <c r="V183" s="86"/>
      <c r="W183" s="45"/>
      <c r="X183" s="45"/>
    </row>
    <row r="184" spans="18:24" x14ac:dyDescent="0.25">
      <c r="R184" s="45"/>
      <c r="S184" s="45"/>
      <c r="T184" s="45"/>
      <c r="U184" s="14"/>
      <c r="V184" s="86"/>
      <c r="W184" s="45"/>
      <c r="X184" s="45"/>
    </row>
    <row r="185" spans="18:24" x14ac:dyDescent="0.25">
      <c r="R185" s="45"/>
      <c r="S185" s="45"/>
      <c r="T185" s="45"/>
      <c r="U185" s="14"/>
      <c r="V185" s="86"/>
      <c r="W185" s="45"/>
      <c r="X185" s="45"/>
    </row>
    <row r="186" spans="18:24" x14ac:dyDescent="0.25">
      <c r="R186" s="45"/>
      <c r="S186" s="45"/>
      <c r="T186" s="45"/>
      <c r="U186" s="14"/>
      <c r="V186" s="86"/>
      <c r="W186" s="65"/>
      <c r="X186" s="45"/>
    </row>
    <row r="187" spans="18:24" x14ac:dyDescent="0.25">
      <c r="R187" s="45"/>
      <c r="S187" s="45"/>
      <c r="T187" s="45"/>
      <c r="U187" s="14"/>
      <c r="V187" s="86"/>
      <c r="W187" s="65"/>
      <c r="X187" s="45"/>
    </row>
    <row r="188" spans="18:24" x14ac:dyDescent="0.25">
      <c r="R188" s="45"/>
      <c r="S188" s="45"/>
      <c r="T188" s="45"/>
      <c r="U188" s="14"/>
      <c r="V188" s="86"/>
      <c r="W188" s="65"/>
      <c r="X188" s="45"/>
    </row>
    <row r="189" spans="18:24" x14ac:dyDescent="0.25">
      <c r="R189" s="45"/>
      <c r="S189" s="45"/>
      <c r="T189" s="45"/>
      <c r="U189" s="14"/>
      <c r="V189" s="86"/>
      <c r="W189" s="65"/>
      <c r="X189" s="45"/>
    </row>
    <row r="190" spans="18:24" x14ac:dyDescent="0.25">
      <c r="R190" s="45"/>
      <c r="S190" s="45"/>
      <c r="T190" s="45"/>
      <c r="U190" s="14"/>
      <c r="V190" s="86"/>
      <c r="W190" s="65"/>
      <c r="X190" s="45"/>
    </row>
    <row r="191" spans="18:24" x14ac:dyDescent="0.25">
      <c r="R191" s="45"/>
      <c r="S191" s="45"/>
      <c r="T191" s="45"/>
      <c r="U191" s="14"/>
      <c r="V191" s="86"/>
      <c r="W191" s="65"/>
      <c r="X191" s="45"/>
    </row>
    <row r="192" spans="18:24" x14ac:dyDescent="0.25">
      <c r="R192" s="45"/>
      <c r="S192" s="45"/>
      <c r="T192" s="45"/>
      <c r="U192" s="14"/>
      <c r="V192" s="86"/>
      <c r="W192" s="65"/>
      <c r="X192" s="45"/>
    </row>
    <row r="193" spans="18:24" x14ac:dyDescent="0.25">
      <c r="R193" s="45"/>
      <c r="S193" s="45"/>
      <c r="T193" s="45"/>
      <c r="U193" s="14"/>
      <c r="V193" s="65"/>
      <c r="W193" s="65"/>
      <c r="X193" s="45"/>
    </row>
    <row r="194" spans="18:24" x14ac:dyDescent="0.25">
      <c r="R194" s="45"/>
      <c r="S194" s="45"/>
      <c r="T194" s="45"/>
      <c r="U194" s="14"/>
      <c r="V194" s="65"/>
      <c r="W194" s="65"/>
      <c r="X194" s="45"/>
    </row>
    <row r="195" spans="18:24" x14ac:dyDescent="0.25">
      <c r="R195" s="45"/>
      <c r="S195" s="45"/>
      <c r="T195" s="45"/>
      <c r="U195" s="14"/>
      <c r="V195" s="65"/>
      <c r="W195" s="65"/>
      <c r="X195" s="45"/>
    </row>
    <row r="196" spans="18:24" x14ac:dyDescent="0.25">
      <c r="R196" s="45"/>
      <c r="S196" s="45"/>
      <c r="T196" s="45"/>
      <c r="U196" s="14"/>
      <c r="V196" s="65"/>
      <c r="W196" s="65"/>
      <c r="X196" s="45"/>
    </row>
    <row r="197" spans="18:24" x14ac:dyDescent="0.25">
      <c r="R197" s="45"/>
      <c r="S197" s="45"/>
      <c r="T197" s="45"/>
      <c r="U197" s="14"/>
      <c r="V197" s="65"/>
      <c r="W197" s="65"/>
      <c r="X197" s="45"/>
    </row>
    <row r="198" spans="18:24" x14ac:dyDescent="0.25">
      <c r="R198" s="45"/>
      <c r="S198" s="45"/>
      <c r="T198" s="45"/>
      <c r="U198" s="14"/>
      <c r="V198" s="65"/>
      <c r="W198" s="65"/>
      <c r="X198" s="45"/>
    </row>
    <row r="199" spans="18:24" x14ac:dyDescent="0.25">
      <c r="R199" s="45"/>
      <c r="S199" s="45"/>
      <c r="T199" s="45"/>
      <c r="U199" s="14"/>
      <c r="V199" s="86"/>
      <c r="W199" s="45"/>
      <c r="X199" s="45"/>
    </row>
    <row r="200" spans="18:24" x14ac:dyDescent="0.25">
      <c r="R200" s="45"/>
      <c r="S200" s="45"/>
      <c r="T200" s="45"/>
      <c r="U200" s="14"/>
      <c r="V200" s="86"/>
      <c r="W200" s="45"/>
      <c r="X200" s="45"/>
    </row>
    <row r="201" spans="18:24" x14ac:dyDescent="0.25">
      <c r="R201" s="45"/>
      <c r="S201" s="45"/>
      <c r="T201" s="45"/>
      <c r="U201" s="19"/>
      <c r="V201" s="45"/>
      <c r="W201" s="45"/>
      <c r="X201" s="45"/>
    </row>
    <row r="202" spans="18:24" x14ac:dyDescent="0.25">
      <c r="R202" s="45"/>
      <c r="S202" s="45"/>
      <c r="T202" s="45"/>
      <c r="U202" s="14"/>
      <c r="V202" s="86"/>
      <c r="W202" s="45"/>
      <c r="X202" s="45"/>
    </row>
    <row r="203" spans="18:24" x14ac:dyDescent="0.25">
      <c r="R203" s="45"/>
      <c r="S203" s="45"/>
      <c r="T203" s="45"/>
      <c r="U203" s="14"/>
      <c r="V203" s="45"/>
      <c r="W203" s="45"/>
      <c r="X203" s="45"/>
    </row>
    <row r="204" spans="18:24" x14ac:dyDescent="0.25">
      <c r="R204" s="45"/>
      <c r="S204" s="45"/>
      <c r="T204" s="45"/>
      <c r="U204" s="14"/>
      <c r="V204" s="45"/>
      <c r="W204" s="45"/>
      <c r="X204" s="45"/>
    </row>
    <row r="205" spans="18:24" x14ac:dyDescent="0.25">
      <c r="R205" s="45"/>
      <c r="S205" s="45"/>
      <c r="T205" s="45"/>
      <c r="U205" s="14"/>
      <c r="V205" s="45"/>
      <c r="W205" s="45"/>
      <c r="X205" s="45"/>
    </row>
    <row r="206" spans="18:24" x14ac:dyDescent="0.25">
      <c r="R206" s="45"/>
      <c r="S206" s="45"/>
      <c r="T206" s="45"/>
      <c r="U206" s="14"/>
      <c r="V206" s="45"/>
      <c r="W206" s="45"/>
      <c r="X206" s="45"/>
    </row>
    <row r="207" spans="18:24" x14ac:dyDescent="0.25">
      <c r="R207" s="45"/>
      <c r="S207" s="45"/>
      <c r="T207" s="45"/>
      <c r="U207" s="14"/>
      <c r="V207" s="45"/>
      <c r="W207" s="45"/>
      <c r="X207" s="45"/>
    </row>
    <row r="208" spans="18:24" x14ac:dyDescent="0.25">
      <c r="R208" s="45"/>
      <c r="S208" s="45"/>
      <c r="T208" s="45"/>
      <c r="U208" s="14"/>
      <c r="V208" s="45"/>
      <c r="W208" s="45"/>
      <c r="X208" s="45"/>
    </row>
    <row r="209" spans="18:24" x14ac:dyDescent="0.25">
      <c r="R209" s="45"/>
      <c r="S209" s="45"/>
      <c r="T209" s="45"/>
      <c r="U209" s="14"/>
      <c r="V209" s="86"/>
      <c r="W209" s="45"/>
      <c r="X209" s="45"/>
    </row>
    <row r="210" spans="18:24" x14ac:dyDescent="0.25">
      <c r="R210" s="45"/>
      <c r="S210" s="45"/>
      <c r="T210" s="45"/>
      <c r="U210" s="14"/>
      <c r="V210" s="45"/>
      <c r="W210" s="45"/>
      <c r="X210" s="45"/>
    </row>
    <row r="211" spans="18:24" x14ac:dyDescent="0.25">
      <c r="R211" s="45"/>
      <c r="S211" s="45"/>
      <c r="T211" s="45"/>
      <c r="U211" s="14"/>
      <c r="V211" s="45"/>
      <c r="W211" s="45"/>
      <c r="X211" s="45"/>
    </row>
    <row r="212" spans="18:24" x14ac:dyDescent="0.25">
      <c r="R212" s="45"/>
      <c r="S212" s="45"/>
      <c r="T212" s="45"/>
      <c r="U212" s="14"/>
      <c r="V212" s="45"/>
      <c r="W212" s="45"/>
      <c r="X212" s="45"/>
    </row>
    <row r="213" spans="18:24" x14ac:dyDescent="0.25">
      <c r="R213" s="45"/>
      <c r="S213" s="45"/>
      <c r="T213" s="45"/>
      <c r="U213" s="14"/>
      <c r="V213" s="45"/>
      <c r="W213" s="45"/>
      <c r="X213" s="45"/>
    </row>
    <row r="214" spans="18:24" x14ac:dyDescent="0.25">
      <c r="R214" s="45"/>
      <c r="S214" s="45"/>
      <c r="T214" s="45"/>
      <c r="U214" s="14"/>
      <c r="V214" s="45"/>
      <c r="W214" s="45"/>
      <c r="X214" s="45"/>
    </row>
    <row r="215" spans="18:24" x14ac:dyDescent="0.25">
      <c r="R215" s="45"/>
      <c r="S215" s="45"/>
      <c r="T215" s="45"/>
      <c r="U215" s="14"/>
      <c r="V215" s="45"/>
      <c r="W215" s="45"/>
      <c r="X215" s="45"/>
    </row>
    <row r="216" spans="18:24" x14ac:dyDescent="0.25">
      <c r="R216" s="45"/>
      <c r="S216" s="45"/>
      <c r="T216" s="45"/>
      <c r="U216" s="14"/>
      <c r="V216" s="88"/>
      <c r="W216" s="88"/>
      <c r="X216" s="45"/>
    </row>
    <row r="217" spans="18:24" x14ac:dyDescent="0.25">
      <c r="R217" s="45"/>
      <c r="S217" s="45"/>
      <c r="T217" s="45"/>
      <c r="U217" s="14"/>
      <c r="V217" s="88"/>
      <c r="W217" s="88"/>
      <c r="X217" s="45"/>
    </row>
    <row r="218" spans="18:24" x14ac:dyDescent="0.25">
      <c r="R218" s="45"/>
      <c r="S218" s="45"/>
      <c r="T218" s="45"/>
      <c r="U218" s="14"/>
      <c r="V218" s="45"/>
      <c r="W218" s="45"/>
      <c r="X218" s="45"/>
    </row>
    <row r="219" spans="18:24" x14ac:dyDescent="0.25">
      <c r="R219" s="45"/>
      <c r="S219" s="45"/>
      <c r="T219" s="45"/>
      <c r="U219" s="14"/>
      <c r="V219" s="88"/>
      <c r="W219" s="88"/>
      <c r="X219" s="45"/>
    </row>
    <row r="220" spans="18:24" x14ac:dyDescent="0.25">
      <c r="R220" s="45"/>
      <c r="S220" s="45"/>
      <c r="T220" s="45"/>
      <c r="U220" s="20"/>
      <c r="V220" s="88"/>
      <c r="W220" s="88"/>
      <c r="X220" s="45"/>
    </row>
    <row r="221" spans="18:24" x14ac:dyDescent="0.25">
      <c r="R221" s="45"/>
      <c r="S221" s="45"/>
      <c r="T221" s="45"/>
      <c r="U221" s="20"/>
      <c r="V221" s="88"/>
      <c r="W221" s="88"/>
      <c r="X221" s="45"/>
    </row>
    <row r="222" spans="18:24" x14ac:dyDescent="0.25">
      <c r="R222" s="45"/>
      <c r="S222" s="45"/>
      <c r="T222" s="45"/>
      <c r="U222" s="20"/>
      <c r="V222" s="88"/>
      <c r="W222" s="88"/>
      <c r="X222" s="45"/>
    </row>
    <row r="223" spans="18:24" x14ac:dyDescent="0.25">
      <c r="R223" s="45"/>
      <c r="S223" s="45"/>
      <c r="T223" s="45"/>
      <c r="U223" s="20"/>
      <c r="V223" s="88"/>
      <c r="W223" s="88"/>
      <c r="X223" s="45"/>
    </row>
    <row r="224" spans="18:24" x14ac:dyDescent="0.25">
      <c r="R224" s="45"/>
      <c r="S224" s="45"/>
      <c r="T224" s="45"/>
      <c r="U224" s="19"/>
      <c r="V224" s="45"/>
      <c r="W224" s="45"/>
      <c r="X224" s="45"/>
    </row>
    <row r="225" spans="18:24" x14ac:dyDescent="0.25">
      <c r="R225" s="45"/>
      <c r="S225" s="45"/>
      <c r="T225" s="45"/>
      <c r="U225" s="20"/>
      <c r="V225" s="86"/>
      <c r="W225" s="45"/>
      <c r="X225" s="45"/>
    </row>
    <row r="226" spans="18:24" x14ac:dyDescent="0.25">
      <c r="R226" s="45"/>
      <c r="S226" s="45"/>
      <c r="T226" s="45"/>
      <c r="U226" s="19"/>
      <c r="V226" s="45"/>
      <c r="W226" s="45"/>
      <c r="X226" s="45"/>
    </row>
    <row r="227" spans="18:24" x14ac:dyDescent="0.25">
      <c r="R227" s="45"/>
      <c r="S227" s="45"/>
      <c r="T227" s="45"/>
      <c r="U227" s="14"/>
      <c r="V227" s="88"/>
      <c r="W227" s="88"/>
      <c r="X227" s="45"/>
    </row>
    <row r="228" spans="18:24" x14ac:dyDescent="0.25">
      <c r="R228" s="45"/>
      <c r="S228" s="45"/>
      <c r="T228" s="45"/>
      <c r="U228" s="14"/>
      <c r="V228" s="88"/>
      <c r="W228" s="88"/>
      <c r="X228" s="45"/>
    </row>
    <row r="229" spans="18:24" x14ac:dyDescent="0.25">
      <c r="R229" s="45"/>
      <c r="S229" s="45"/>
      <c r="T229" s="45"/>
      <c r="U229" s="19"/>
      <c r="V229" s="45"/>
      <c r="W229" s="45"/>
      <c r="X229" s="45"/>
    </row>
    <row r="230" spans="18:24" x14ac:dyDescent="0.25">
      <c r="R230" s="45"/>
      <c r="S230" s="45"/>
      <c r="T230" s="45"/>
      <c r="U230" s="20"/>
      <c r="V230" s="86"/>
      <c r="W230" s="45"/>
      <c r="X230" s="45"/>
    </row>
    <row r="231" spans="18:24" x14ac:dyDescent="0.25">
      <c r="R231" s="45"/>
      <c r="S231" s="45"/>
      <c r="T231" s="45"/>
      <c r="U231" s="20"/>
      <c r="V231" s="45"/>
      <c r="W231" s="45"/>
      <c r="X231" s="45"/>
    </row>
    <row r="232" spans="18:24" x14ac:dyDescent="0.25">
      <c r="R232" s="45"/>
      <c r="S232" s="45"/>
      <c r="T232" s="45"/>
      <c r="U232" s="19"/>
      <c r="V232" s="45"/>
      <c r="W232" s="45"/>
      <c r="X232" s="45"/>
    </row>
    <row r="233" spans="18:24" x14ac:dyDescent="0.25">
      <c r="R233" s="45"/>
      <c r="S233" s="45"/>
      <c r="T233" s="45"/>
      <c r="U233" s="14"/>
      <c r="V233" s="45"/>
      <c r="W233" s="45"/>
      <c r="X233" s="45"/>
    </row>
    <row r="234" spans="18:24" x14ac:dyDescent="0.25">
      <c r="R234" s="45"/>
      <c r="S234" s="45"/>
      <c r="T234" s="45"/>
      <c r="U234" s="14"/>
      <c r="V234" s="45"/>
      <c r="W234" s="45"/>
      <c r="X234" s="45"/>
    </row>
    <row r="235" spans="18:24" x14ac:dyDescent="0.25">
      <c r="R235" s="45"/>
      <c r="S235" s="45"/>
      <c r="T235" s="45"/>
      <c r="U235" s="19"/>
      <c r="V235" s="45"/>
      <c r="W235" s="45"/>
      <c r="X235" s="45"/>
    </row>
    <row r="236" spans="18:24" x14ac:dyDescent="0.25">
      <c r="R236" s="45"/>
      <c r="S236" s="45"/>
      <c r="T236" s="45"/>
      <c r="U236" s="14"/>
      <c r="V236" s="88"/>
      <c r="W236" s="88"/>
      <c r="X236" s="45"/>
    </row>
    <row r="237" spans="18:24" x14ac:dyDescent="0.25">
      <c r="R237" s="45"/>
      <c r="S237" s="45"/>
      <c r="T237" s="45"/>
      <c r="U237" s="14"/>
      <c r="V237" s="88"/>
      <c r="W237" s="88"/>
      <c r="X237" s="45"/>
    </row>
    <row r="238" spans="18:24" x14ac:dyDescent="0.25">
      <c r="R238" s="45"/>
      <c r="S238" s="45"/>
      <c r="T238" s="45"/>
      <c r="U238" s="14"/>
      <c r="V238" s="88"/>
      <c r="W238" s="88"/>
      <c r="X238" s="45"/>
    </row>
    <row r="239" spans="18:24" x14ac:dyDescent="0.25">
      <c r="R239" s="45"/>
      <c r="S239" s="45"/>
      <c r="T239" s="45"/>
      <c r="U239" s="14"/>
      <c r="V239" s="88"/>
      <c r="W239" s="88"/>
      <c r="X239" s="45"/>
    </row>
    <row r="240" spans="18:24" x14ac:dyDescent="0.25">
      <c r="R240" s="45"/>
      <c r="S240" s="45"/>
      <c r="T240" s="45"/>
      <c r="U240" s="14"/>
      <c r="V240" s="88"/>
      <c r="W240" s="88"/>
      <c r="X240" s="45"/>
    </row>
    <row r="241" spans="18:24" x14ac:dyDescent="0.25">
      <c r="R241" s="45"/>
      <c r="S241" s="45"/>
      <c r="T241" s="45"/>
      <c r="U241" s="14"/>
      <c r="V241" s="88"/>
      <c r="W241" s="88"/>
      <c r="X241" s="45"/>
    </row>
    <row r="242" spans="18:24" x14ac:dyDescent="0.25">
      <c r="R242" s="45"/>
      <c r="S242" s="45"/>
      <c r="T242" s="45"/>
      <c r="U242" s="19"/>
      <c r="V242" s="45"/>
      <c r="W242" s="45"/>
      <c r="X242" s="45"/>
    </row>
    <row r="243" spans="18:24" x14ac:dyDescent="0.25">
      <c r="R243" s="45"/>
      <c r="S243" s="45"/>
      <c r="T243" s="45"/>
      <c r="U243" s="21"/>
      <c r="V243" s="86"/>
      <c r="W243" s="45"/>
      <c r="X243" s="45"/>
    </row>
    <row r="244" spans="18:24" x14ac:dyDescent="0.25">
      <c r="R244" s="45"/>
      <c r="S244" s="45"/>
      <c r="T244" s="45"/>
      <c r="U244" s="14"/>
      <c r="V244" s="86"/>
      <c r="W244" s="45"/>
      <c r="X244" s="45"/>
    </row>
    <row r="245" spans="18:24" x14ac:dyDescent="0.25">
      <c r="R245" s="45"/>
      <c r="S245" s="45"/>
      <c r="T245" s="45"/>
      <c r="U245" s="14"/>
      <c r="V245" s="45"/>
      <c r="W245" s="45"/>
      <c r="X245" s="45"/>
    </row>
    <row r="246" spans="18:24" x14ac:dyDescent="0.25">
      <c r="R246" s="45"/>
      <c r="S246" s="45"/>
      <c r="T246" s="45"/>
      <c r="U246" s="14"/>
      <c r="V246" s="45"/>
      <c r="W246" s="45"/>
      <c r="X246" s="45"/>
    </row>
    <row r="247" spans="18:24" x14ac:dyDescent="0.25">
      <c r="R247" s="45"/>
      <c r="S247" s="45"/>
      <c r="T247" s="45"/>
      <c r="U247" s="14"/>
      <c r="V247" s="88"/>
      <c r="W247" s="88"/>
      <c r="X247" s="45"/>
    </row>
    <row r="248" spans="18:24" x14ac:dyDescent="0.25">
      <c r="R248" s="45"/>
      <c r="S248" s="45"/>
      <c r="T248" s="45"/>
      <c r="U248" s="14"/>
      <c r="V248" s="45"/>
      <c r="W248" s="45"/>
      <c r="X248" s="45"/>
    </row>
    <row r="249" spans="18:24" x14ac:dyDescent="0.25">
      <c r="R249" s="45"/>
      <c r="S249" s="45"/>
      <c r="T249" s="45"/>
      <c r="U249" s="14"/>
      <c r="V249" s="88"/>
      <c r="W249" s="88"/>
      <c r="X249" s="45"/>
    </row>
    <row r="250" spans="18:24" x14ac:dyDescent="0.25">
      <c r="R250" s="45"/>
      <c r="S250" s="45"/>
      <c r="T250" s="45"/>
      <c r="U250" s="14"/>
      <c r="V250" s="86"/>
      <c r="W250" s="45"/>
      <c r="X250" s="45"/>
    </row>
    <row r="251" spans="18:24" x14ac:dyDescent="0.25">
      <c r="R251" s="45"/>
      <c r="S251" s="45"/>
      <c r="T251" s="45"/>
      <c r="U251" s="14"/>
      <c r="V251" s="86"/>
      <c r="W251" s="45"/>
      <c r="X251" s="45"/>
    </row>
    <row r="252" spans="18:24" x14ac:dyDescent="0.25">
      <c r="R252" s="45"/>
      <c r="S252" s="45"/>
      <c r="T252" s="45"/>
      <c r="U252" s="19"/>
      <c r="V252" s="45"/>
      <c r="W252" s="45"/>
      <c r="X252" s="45"/>
    </row>
    <row r="253" spans="18:24" x14ac:dyDescent="0.25">
      <c r="R253" s="45"/>
      <c r="S253" s="45"/>
      <c r="T253" s="45"/>
      <c r="U253" s="14"/>
      <c r="V253" s="86"/>
      <c r="W253" s="45"/>
      <c r="X253" s="45"/>
    </row>
    <row r="254" spans="18:24" x14ac:dyDescent="0.25">
      <c r="R254" s="45"/>
      <c r="S254" s="45"/>
      <c r="T254" s="45"/>
      <c r="U254" s="14"/>
      <c r="V254" s="45"/>
      <c r="W254" s="45"/>
      <c r="X254" s="45"/>
    </row>
    <row r="255" spans="18:24" x14ac:dyDescent="0.25">
      <c r="R255" s="45"/>
      <c r="S255" s="45"/>
      <c r="T255" s="45"/>
      <c r="U255" s="14"/>
      <c r="V255" s="86"/>
      <c r="W255" s="45"/>
      <c r="X255" s="45"/>
    </row>
    <row r="256" spans="18:24" x14ac:dyDescent="0.25">
      <c r="R256" s="45"/>
      <c r="S256" s="45"/>
      <c r="T256" s="45"/>
      <c r="U256" s="20"/>
      <c r="V256" s="45"/>
      <c r="W256" s="45"/>
      <c r="X256" s="45"/>
    </row>
    <row r="257" spans="18:24" x14ac:dyDescent="0.25">
      <c r="R257" s="45"/>
      <c r="S257" s="45"/>
      <c r="T257" s="45"/>
      <c r="U257" s="20"/>
      <c r="V257" s="88"/>
      <c r="W257" s="88"/>
      <c r="X257" s="45"/>
    </row>
    <row r="258" spans="18:24" x14ac:dyDescent="0.25">
      <c r="R258" s="45"/>
      <c r="S258" s="45"/>
      <c r="T258" s="45"/>
      <c r="U258" s="20"/>
      <c r="V258" s="88"/>
      <c r="W258" s="88"/>
      <c r="X258" s="45"/>
    </row>
    <row r="259" spans="18:24" x14ac:dyDescent="0.25">
      <c r="R259" s="45"/>
      <c r="S259" s="45"/>
      <c r="T259" s="45"/>
      <c r="U259" s="20"/>
      <c r="V259" s="45"/>
      <c r="W259" s="45"/>
      <c r="X259" s="45"/>
    </row>
    <row r="260" spans="18:24" x14ac:dyDescent="0.25">
      <c r="R260" s="45"/>
      <c r="S260" s="45"/>
      <c r="T260" s="45"/>
      <c r="U260" s="20"/>
      <c r="V260" s="45"/>
      <c r="W260" s="45"/>
      <c r="X260" s="45"/>
    </row>
    <row r="261" spans="18:24" x14ac:dyDescent="0.25">
      <c r="R261" s="45"/>
      <c r="S261" s="45"/>
      <c r="T261" s="45"/>
      <c r="U261" s="20"/>
      <c r="V261" s="88"/>
      <c r="W261" s="88"/>
      <c r="X261" s="45"/>
    </row>
    <row r="262" spans="18:24" x14ac:dyDescent="0.25">
      <c r="R262" s="45"/>
      <c r="S262" s="45"/>
      <c r="T262" s="45"/>
      <c r="U262" s="20"/>
      <c r="V262" s="88"/>
      <c r="W262" s="88"/>
      <c r="X262" s="45"/>
    </row>
    <row r="263" spans="18:24" x14ac:dyDescent="0.25">
      <c r="R263" s="45"/>
      <c r="S263" s="45"/>
      <c r="T263" s="45"/>
      <c r="U263" s="20"/>
      <c r="V263" s="45"/>
      <c r="W263" s="45"/>
      <c r="X263" s="45"/>
    </row>
    <row r="264" spans="18:24" x14ac:dyDescent="0.25">
      <c r="R264" s="45"/>
      <c r="S264" s="45"/>
      <c r="T264" s="45"/>
      <c r="U264" s="14"/>
      <c r="V264" s="45"/>
      <c r="W264" s="45"/>
      <c r="X264" s="45"/>
    </row>
    <row r="265" spans="18:24" x14ac:dyDescent="0.25">
      <c r="R265" s="45"/>
      <c r="S265" s="45"/>
      <c r="T265" s="45"/>
      <c r="U265" s="19"/>
      <c r="V265" s="45"/>
      <c r="W265" s="45"/>
      <c r="X265" s="45"/>
    </row>
    <row r="266" spans="18:24" x14ac:dyDescent="0.25">
      <c r="R266" s="45"/>
      <c r="S266" s="45"/>
      <c r="T266" s="45"/>
      <c r="U266" s="14"/>
      <c r="V266" s="86"/>
      <c r="W266" s="45"/>
      <c r="X266" s="45"/>
    </row>
    <row r="267" spans="18:24" x14ac:dyDescent="0.25">
      <c r="R267" s="45"/>
      <c r="S267" s="45"/>
      <c r="T267" s="45"/>
      <c r="U267" s="14"/>
      <c r="V267" s="86"/>
      <c r="W267" s="45"/>
      <c r="X267" s="45"/>
    </row>
    <row r="268" spans="18:24" x14ac:dyDescent="0.25">
      <c r="R268" s="45"/>
      <c r="S268" s="45"/>
      <c r="T268" s="45"/>
      <c r="U268" s="14"/>
      <c r="V268" s="45"/>
      <c r="W268" s="45"/>
      <c r="X268" s="45"/>
    </row>
    <row r="269" spans="18:24" x14ac:dyDescent="0.25">
      <c r="R269" s="45"/>
      <c r="S269" s="45"/>
      <c r="T269" s="45"/>
      <c r="U269" s="19"/>
      <c r="V269" s="45"/>
      <c r="W269" s="45"/>
      <c r="X269" s="45"/>
    </row>
    <row r="270" spans="18:24" x14ac:dyDescent="0.25">
      <c r="R270" s="45"/>
      <c r="S270" s="45"/>
      <c r="T270" s="45"/>
      <c r="U270" s="14"/>
      <c r="V270" s="88"/>
      <c r="W270" s="88"/>
      <c r="X270" s="45"/>
    </row>
    <row r="271" spans="18:24" x14ac:dyDescent="0.25">
      <c r="R271" s="45"/>
      <c r="S271" s="45"/>
      <c r="T271" s="45"/>
      <c r="U271" s="14"/>
      <c r="V271" s="88"/>
      <c r="W271" s="88"/>
      <c r="X271" s="45"/>
    </row>
    <row r="272" spans="18:24" x14ac:dyDescent="0.25">
      <c r="R272" s="45"/>
      <c r="S272" s="45"/>
      <c r="T272" s="45"/>
      <c r="U272" s="14"/>
      <c r="V272" s="88"/>
      <c r="W272" s="88"/>
      <c r="X272" s="45"/>
    </row>
    <row r="273" spans="18:24" x14ac:dyDescent="0.25">
      <c r="R273" s="45"/>
      <c r="S273" s="45"/>
      <c r="T273" s="45"/>
      <c r="U273" s="14"/>
      <c r="V273" s="88"/>
      <c r="W273" s="88"/>
      <c r="X273" s="45"/>
    </row>
    <row r="274" spans="18:24" x14ac:dyDescent="0.25">
      <c r="R274" s="45"/>
      <c r="S274" s="45"/>
      <c r="T274" s="45"/>
      <c r="U274" s="45"/>
      <c r="V274" s="45"/>
      <c r="W274" s="45"/>
      <c r="X274" s="45"/>
    </row>
    <row r="275" spans="18:24" x14ac:dyDescent="0.25">
      <c r="R275" s="45"/>
      <c r="S275" s="45"/>
      <c r="T275" s="45"/>
      <c r="U275" s="45"/>
      <c r="V275" s="45"/>
      <c r="W275" s="45"/>
      <c r="X275" s="45"/>
    </row>
    <row r="276" spans="18:24" x14ac:dyDescent="0.25">
      <c r="R276" s="45"/>
      <c r="S276" s="45"/>
      <c r="T276" s="45"/>
      <c r="U276" s="45"/>
      <c r="V276" s="45"/>
      <c r="W276" s="45"/>
      <c r="X276" s="45"/>
    </row>
    <row r="277" spans="18:24" x14ac:dyDescent="0.25">
      <c r="R277" s="45"/>
      <c r="S277" s="45"/>
      <c r="T277" s="45"/>
      <c r="U277" s="45"/>
      <c r="V277" s="45"/>
      <c r="W277" s="45"/>
      <c r="X277" s="45"/>
    </row>
    <row r="278" spans="18:24" x14ac:dyDescent="0.25">
      <c r="R278" s="45"/>
      <c r="S278" s="45"/>
      <c r="T278" s="45"/>
      <c r="U278" s="45"/>
      <c r="V278" s="45"/>
      <c r="W278" s="45"/>
      <c r="X278" s="45"/>
    </row>
    <row r="279" spans="18:24" x14ac:dyDescent="0.25">
      <c r="R279" s="45"/>
      <c r="S279" s="45"/>
      <c r="T279" s="45"/>
      <c r="U279" s="45"/>
      <c r="V279" s="45"/>
      <c r="W279" s="45"/>
      <c r="X279" s="45"/>
    </row>
    <row r="280" spans="18:24" x14ac:dyDescent="0.25">
      <c r="R280" s="45"/>
      <c r="S280" s="45"/>
      <c r="T280" s="45"/>
      <c r="U280" s="45"/>
      <c r="V280" s="45"/>
      <c r="W280" s="45"/>
      <c r="X280" s="45"/>
    </row>
    <row r="281" spans="18:24" x14ac:dyDescent="0.25">
      <c r="R281" s="45"/>
      <c r="S281" s="45"/>
      <c r="T281" s="45"/>
      <c r="U281" s="45"/>
      <c r="V281" s="45"/>
      <c r="W281" s="45"/>
      <c r="X281" s="45"/>
    </row>
    <row r="282" spans="18:24" x14ac:dyDescent="0.25">
      <c r="R282" s="45"/>
      <c r="S282" s="45"/>
      <c r="T282" s="45"/>
      <c r="U282" s="45"/>
      <c r="V282" s="45"/>
      <c r="W282" s="45"/>
      <c r="X282" s="45"/>
    </row>
    <row r="283" spans="18:24" x14ac:dyDescent="0.25">
      <c r="R283" s="45"/>
      <c r="S283" s="45"/>
      <c r="T283" s="45"/>
      <c r="U283" s="45"/>
      <c r="V283" s="45"/>
      <c r="W283" s="45"/>
      <c r="X283" s="45"/>
    </row>
    <row r="284" spans="18:24" x14ac:dyDescent="0.25">
      <c r="R284" s="45"/>
      <c r="S284" s="45"/>
      <c r="T284" s="45"/>
      <c r="U284" s="45"/>
      <c r="V284" s="45"/>
      <c r="W284" s="45"/>
      <c r="X284" s="45"/>
    </row>
    <row r="285" spans="18:24" x14ac:dyDescent="0.25">
      <c r="R285" s="45"/>
      <c r="S285" s="45"/>
      <c r="T285" s="45"/>
      <c r="U285" s="45"/>
      <c r="V285" s="45"/>
      <c r="W285" s="45"/>
      <c r="X285" s="45"/>
    </row>
    <row r="286" spans="18:24" x14ac:dyDescent="0.25">
      <c r="R286" s="45"/>
      <c r="S286" s="45"/>
      <c r="T286" s="45"/>
      <c r="U286" s="45"/>
      <c r="V286" s="45"/>
      <c r="W286" s="45"/>
      <c r="X286" s="45"/>
    </row>
    <row r="287" spans="18:24" x14ac:dyDescent="0.25">
      <c r="R287" s="45"/>
      <c r="S287" s="45"/>
      <c r="T287" s="45"/>
      <c r="U287" s="45"/>
      <c r="V287" s="45"/>
      <c r="W287" s="45"/>
      <c r="X287" s="45"/>
    </row>
    <row r="288" spans="18:24" x14ac:dyDescent="0.25">
      <c r="R288" s="45"/>
      <c r="S288" s="45"/>
      <c r="T288" s="45"/>
      <c r="U288" s="45"/>
      <c r="V288" s="45"/>
      <c r="W288" s="45"/>
      <c r="X288" s="45"/>
    </row>
    <row r="289" spans="18:24" x14ac:dyDescent="0.25">
      <c r="R289" s="45"/>
      <c r="S289" s="45"/>
      <c r="T289" s="45"/>
      <c r="U289" s="45"/>
      <c r="V289" s="45"/>
      <c r="W289" s="45"/>
      <c r="X289" s="45"/>
    </row>
    <row r="290" spans="18:24" x14ac:dyDescent="0.25">
      <c r="R290" s="45"/>
      <c r="S290" s="45"/>
      <c r="T290" s="45"/>
      <c r="U290" s="45"/>
      <c r="V290" s="45"/>
      <c r="W290" s="45"/>
      <c r="X290" s="45"/>
    </row>
  </sheetData>
  <mergeCells count="26">
    <mergeCell ref="A106:A107"/>
    <mergeCell ref="A50:A51"/>
    <mergeCell ref="A53:A55"/>
    <mergeCell ref="A84:A85"/>
    <mergeCell ref="A22:A27"/>
    <mergeCell ref="A29:A32"/>
    <mergeCell ref="A40:A41"/>
    <mergeCell ref="A42:A44"/>
    <mergeCell ref="A45:A46"/>
    <mergeCell ref="B53:B56"/>
    <mergeCell ref="B84:B85"/>
    <mergeCell ref="A14:A15"/>
    <mergeCell ref="A47:A48"/>
    <mergeCell ref="A4:A7"/>
    <mergeCell ref="A10:A12"/>
    <mergeCell ref="A17:A21"/>
    <mergeCell ref="B50:B51"/>
    <mergeCell ref="B4:B7"/>
    <mergeCell ref="B10:B15"/>
    <mergeCell ref="B17:B21"/>
    <mergeCell ref="B22:B27"/>
    <mergeCell ref="B29:B32"/>
    <mergeCell ref="B40:B41"/>
    <mergeCell ref="B42:B44"/>
    <mergeCell ref="B45:B46"/>
    <mergeCell ref="B47:B48"/>
  </mergeCells>
  <phoneticPr fontId="8" type="noConversion"/>
  <pageMargins left="0.7" right="0.7" top="0.75" bottom="0.75" header="0.3" footer="0.3"/>
  <pageSetup paperSize="9" orientation="portrait" horizontalDpi="4294967294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/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</cols>
  <sheetData>
    <row r="1" spans="1:11" x14ac:dyDescent="0.25">
      <c r="A1" t="s">
        <v>93</v>
      </c>
      <c r="I1" t="s">
        <v>101</v>
      </c>
    </row>
    <row r="3" spans="1:11" x14ac:dyDescent="0.25">
      <c r="A3" s="6" t="s">
        <v>98</v>
      </c>
      <c r="B3" s="6"/>
      <c r="C3" s="6"/>
      <c r="E3" s="6" t="s">
        <v>99</v>
      </c>
      <c r="F3" s="6"/>
      <c r="G3" s="6"/>
      <c r="I3" s="6" t="s">
        <v>102</v>
      </c>
      <c r="J3" s="6"/>
    </row>
    <row r="4" spans="1:11" x14ac:dyDescent="0.25">
      <c r="A4" t="s">
        <v>90</v>
      </c>
      <c r="B4" s="5">
        <v>0</v>
      </c>
      <c r="C4" t="s">
        <v>97</v>
      </c>
      <c r="E4" t="s">
        <v>90</v>
      </c>
      <c r="F4" s="5"/>
      <c r="G4" t="s">
        <v>97</v>
      </c>
      <c r="I4" t="s">
        <v>210</v>
      </c>
      <c r="J4">
        <v>2020</v>
      </c>
    </row>
    <row r="5" spans="1:11" x14ac:dyDescent="0.25">
      <c r="A5" t="s">
        <v>91</v>
      </c>
      <c r="B5" s="5">
        <v>14.47</v>
      </c>
      <c r="C5" t="s">
        <v>97</v>
      </c>
      <c r="E5" t="s">
        <v>91</v>
      </c>
      <c r="F5" s="5"/>
      <c r="G5" t="s">
        <v>97</v>
      </c>
      <c r="I5" t="s">
        <v>211</v>
      </c>
      <c r="J5" s="11">
        <v>2855</v>
      </c>
      <c r="K5" t="s">
        <v>27</v>
      </c>
    </row>
    <row r="6" spans="1:11" x14ac:dyDescent="0.25">
      <c r="A6" s="10" t="s">
        <v>209</v>
      </c>
      <c r="I6" t="s">
        <v>212</v>
      </c>
      <c r="J6" s="11">
        <v>132100</v>
      </c>
      <c r="K6" t="s">
        <v>213</v>
      </c>
    </row>
    <row r="7" spans="1:11" x14ac:dyDescent="0.25">
      <c r="I7" t="s">
        <v>214</v>
      </c>
      <c r="J7">
        <f>J6/J5/50</f>
        <v>0.92539404553415072</v>
      </c>
      <c r="K7" t="s">
        <v>215</v>
      </c>
    </row>
    <row r="8" spans="1:11" x14ac:dyDescent="0.25">
      <c r="A8" s="6" t="s">
        <v>100</v>
      </c>
      <c r="B8" s="6"/>
      <c r="E8" s="6" t="s">
        <v>100</v>
      </c>
      <c r="F8" s="6"/>
    </row>
    <row r="9" spans="1:11" x14ac:dyDescent="0.25">
      <c r="A9" t="s">
        <v>92</v>
      </c>
      <c r="B9" s="5">
        <v>0</v>
      </c>
      <c r="C9" t="s">
        <v>97</v>
      </c>
      <c r="E9" t="s">
        <v>92</v>
      </c>
      <c r="F9" s="5"/>
      <c r="G9" t="s">
        <v>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  <ds:schemaRef ds:uri="6cb94949-7264-4e0b-b21a-9bdc50945768"/>
  </ds:schemaRefs>
</ds:datastoreItem>
</file>

<file path=customXml/itemProps3.xml><?xml version="1.0" encoding="utf-8"?>
<ds:datastoreItem xmlns:ds="http://schemas.openxmlformats.org/officeDocument/2006/customXml" ds:itemID="{BF225D89-D8E3-4BEA-ACBA-8CA13E22B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2022-12-09T14:35:50Z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