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Pakhusene - Moe\"/>
    </mc:Choice>
  </mc:AlternateContent>
  <xr:revisionPtr revIDLastSave="0" documentId="13_ncr:1_{AF95F4E4-D081-4EE6-9FB6-FF84000B0745}" xr6:coauthVersionLast="47" xr6:coauthVersionMax="47" xr10:uidLastSave="{00000000-0000-0000-0000-000000000000}"/>
  <bookViews>
    <workbookView xWindow="-110" yWindow="-110" windowWidth="19420" windowHeight="10420" xr2:uid="{10BE97E4-1136-49A8-9B02-F822EBA07EFA}"/>
  </bookViews>
  <sheets>
    <sheet name="Materialeliste" sheetId="6" r:id="rId1"/>
    <sheet name="Resultater for materialer" sheetId="3" r:id="rId2"/>
    <sheet name="Resultater for energi" sheetId="4" r:id="rId3"/>
  </sheets>
  <definedNames>
    <definedName name="_xlnm._FilterDatabase" localSheetId="1" hidden="1">'Resultater for materialer'!$C$1:$C$364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4" l="1"/>
  <c r="I135" i="3" l="1"/>
  <c r="I136" i="3"/>
  <c r="I134" i="3"/>
  <c r="I127" i="3"/>
  <c r="I128" i="3"/>
  <c r="I130" i="3"/>
  <c r="I131" i="3"/>
  <c r="I132" i="3"/>
  <c r="I129" i="3"/>
  <c r="I121" i="3"/>
  <c r="I122" i="3"/>
  <c r="I123" i="3"/>
  <c r="I124" i="3"/>
  <c r="I125" i="3"/>
  <c r="I120" i="3"/>
  <c r="I118" i="3"/>
  <c r="I117" i="3"/>
  <c r="I115" i="3"/>
  <c r="I114" i="3"/>
  <c r="I104" i="3"/>
  <c r="I105" i="3"/>
  <c r="I106" i="3"/>
  <c r="I107" i="3"/>
  <c r="I108" i="3"/>
  <c r="I109" i="3"/>
  <c r="I110" i="3"/>
  <c r="I111" i="3"/>
  <c r="I112" i="3"/>
  <c r="I103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65" i="3"/>
  <c r="I63" i="3"/>
  <c r="I62" i="3"/>
  <c r="I60" i="3"/>
  <c r="I58" i="3"/>
  <c r="I57" i="3"/>
  <c r="I52" i="3"/>
  <c r="I53" i="3"/>
  <c r="I54" i="3"/>
  <c r="I55" i="3"/>
  <c r="I51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28" i="3"/>
  <c r="I25" i="3"/>
  <c r="I26" i="3"/>
  <c r="I24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6" i="3"/>
  <c r="J133" i="3"/>
  <c r="J126" i="3"/>
  <c r="J119" i="3"/>
  <c r="J113" i="3"/>
  <c r="J102" i="3"/>
  <c r="J64" i="3"/>
  <c r="J61" i="3"/>
  <c r="J59" i="3"/>
  <c r="J56" i="3"/>
  <c r="J50" i="3"/>
  <c r="J27" i="3"/>
  <c r="J23" i="3"/>
  <c r="J116" i="3"/>
  <c r="J5" i="3"/>
  <c r="J3" i="3"/>
  <c r="G5" i="3"/>
  <c r="H5" i="3"/>
  <c r="F5" i="3"/>
  <c r="I5" i="3" s="1"/>
  <c r="G116" i="3"/>
  <c r="H116" i="3"/>
  <c r="F116" i="3"/>
  <c r="G23" i="3"/>
  <c r="H23" i="3"/>
  <c r="F23" i="3"/>
  <c r="I23" i="3" s="1"/>
  <c r="G27" i="3"/>
  <c r="H27" i="3"/>
  <c r="F27" i="3"/>
  <c r="G50" i="3"/>
  <c r="H50" i="3"/>
  <c r="F50" i="3"/>
  <c r="G56" i="3"/>
  <c r="H56" i="3"/>
  <c r="F56" i="3"/>
  <c r="G59" i="3"/>
  <c r="H59" i="3"/>
  <c r="G61" i="3"/>
  <c r="H61" i="3"/>
  <c r="F61" i="3"/>
  <c r="G64" i="3"/>
  <c r="H64" i="3"/>
  <c r="F64" i="3"/>
  <c r="G102" i="3"/>
  <c r="H102" i="3"/>
  <c r="F102" i="3"/>
  <c r="G113" i="3"/>
  <c r="H113" i="3"/>
  <c r="G119" i="3"/>
  <c r="H119" i="3"/>
  <c r="F119" i="3"/>
  <c r="G126" i="3"/>
  <c r="H126" i="3"/>
  <c r="F126" i="3"/>
  <c r="G133" i="3"/>
  <c r="H133" i="3"/>
  <c r="F133" i="3"/>
  <c r="F113" i="3"/>
  <c r="I113" i="3" s="1"/>
  <c r="F59" i="3"/>
  <c r="I59" i="3" s="1"/>
  <c r="G3" i="3"/>
  <c r="H3" i="3"/>
  <c r="F3" i="3"/>
  <c r="I3" i="3" s="1"/>
  <c r="A61" i="3"/>
  <c r="A59" i="3"/>
  <c r="A56" i="3"/>
  <c r="I126" i="3" l="1"/>
  <c r="I133" i="3"/>
  <c r="I61" i="3"/>
  <c r="I50" i="3"/>
  <c r="I116" i="3"/>
  <c r="I102" i="3"/>
  <c r="I27" i="3"/>
  <c r="I119" i="3"/>
  <c r="I64" i="3"/>
  <c r="I56" i="3"/>
  <c r="A159" i="6"/>
  <c r="A170" i="6"/>
  <c r="A177" i="6"/>
</calcChain>
</file>

<file path=xl/sharedStrings.xml><?xml version="1.0" encoding="utf-8"?>
<sst xmlns="http://schemas.openxmlformats.org/spreadsheetml/2006/main" count="1645" uniqueCount="417">
  <si>
    <t>Ventilation</t>
  </si>
  <si>
    <t>Punktfundament</t>
  </si>
  <si>
    <t>Curtain wall</t>
  </si>
  <si>
    <t>Dæk</t>
  </si>
  <si>
    <t>Enhed</t>
  </si>
  <si>
    <t>Mængde</t>
  </si>
  <si>
    <t>kg</t>
  </si>
  <si>
    <t xml:space="preserve">Vægt </t>
  </si>
  <si>
    <t>m, m2, stk</t>
  </si>
  <si>
    <t>Tage</t>
  </si>
  <si>
    <t>Gruppe og undergruppe</t>
  </si>
  <si>
    <t>Ventilationsaggregat</t>
  </si>
  <si>
    <t>Elevatorer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</si>
  <si>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</si>
  <si>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</si>
  <si>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</si>
  <si>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</si>
  <si>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</si>
  <si>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</si>
  <si>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</si>
  <si>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</si>
  <si>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</si>
  <si>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</si>
  <si>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</si>
  <si>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</si>
  <si>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</si>
  <si>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</si>
  <si>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</si>
  <si>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</si>
  <si>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>LCA resultat</t>
  </si>
  <si>
    <t>Energiforbrug til drift (B6)</t>
  </si>
  <si>
    <t>Afløb</t>
  </si>
  <si>
    <t>Rør, Afløbsrør, PVC</t>
  </si>
  <si>
    <t/>
  </si>
  <si>
    <t>Teknisk isolering</t>
  </si>
  <si>
    <t>Mineraluld, stenuld, rørskål</t>
  </si>
  <si>
    <t>Altaner og altangange</t>
  </si>
  <si>
    <t>Rækværk, glas og rustfri stål</t>
  </si>
  <si>
    <t>Glas 3 mm</t>
  </si>
  <si>
    <t>Stålplade, rustfri</t>
  </si>
  <si>
    <t>Etagedæk (huldæk): 231-002</t>
  </si>
  <si>
    <t>Armeringsnet</t>
  </si>
  <si>
    <t>Beton C45/55, fabriksbeton og betonelementer</t>
  </si>
  <si>
    <t>Fliser: 331-006</t>
  </si>
  <si>
    <t>Keramikfliser, glaseret</t>
  </si>
  <si>
    <t>Plankegulv: 331-005</t>
  </si>
  <si>
    <t>Træbrædder, bøg (12% fugtighed / 10,7% H2O)</t>
  </si>
  <si>
    <t>Vinyl: 331-007</t>
  </si>
  <si>
    <t>PVC gulvbelægning</t>
  </si>
  <si>
    <t>gulv: Udv. gulvopbygning (beton): 334-002</t>
  </si>
  <si>
    <t>gulv: overfladebehandling af terrændæk: 431-002</t>
  </si>
  <si>
    <t>Hærdeplastgulv (PU, epoxy)</t>
  </si>
  <si>
    <t>indv. gulv: 334-005</t>
  </si>
  <si>
    <t>indv. gulv: 334-007</t>
  </si>
  <si>
    <t xml:space="preserve">AkustikLoft (demonterbart): 353-001 </t>
  </si>
  <si>
    <t>Stål, valsede profiler og plader</t>
  </si>
  <si>
    <t>Træbetonplade</t>
  </si>
  <si>
    <t>Akustikloft: 353-005</t>
  </si>
  <si>
    <t>Akustikloft: 353-006</t>
  </si>
  <si>
    <t>Akutiskloft: 353-007</t>
  </si>
  <si>
    <t>Gipskartonplade 13 mm, hulplade</t>
  </si>
  <si>
    <t xml:space="preserve">Akutiskloft: 353-008 </t>
  </si>
  <si>
    <t>Loft, trælameller: 353-002</t>
  </si>
  <si>
    <t>Fastgørelsesmidler/skruer i galvaniseret stål</t>
  </si>
  <si>
    <t>Træ, egetræ (12% fugt / 10,7% H2O)</t>
  </si>
  <si>
    <t>Loft: 351-002</t>
  </si>
  <si>
    <t>El- og mekaniske anlæg</t>
  </si>
  <si>
    <t>Solcelleanlæg 1000 kWh / m2*a</t>
  </si>
  <si>
    <t>Elevator (grundkomponenter pr. stk.)</t>
  </si>
  <si>
    <t>Elevator (komponenter pr. etage)</t>
  </si>
  <si>
    <t>Fundamenter</t>
  </si>
  <si>
    <t>Beton C35/45, fabriksbeton og betonelementer</t>
  </si>
  <si>
    <t>EPS isolering til lofter / gulve og kælderydervæg / terrændæk 035</t>
  </si>
  <si>
    <t>Betonpæle</t>
  </si>
  <si>
    <t>Beton C50/60, fabriksbeton og betonelementer</t>
  </si>
  <si>
    <t>Linjefundament</t>
  </si>
  <si>
    <t>Indervægge</t>
  </si>
  <si>
    <t>Indervæg 221-010 (indv. vægelement sauna)</t>
  </si>
  <si>
    <t>Beton C30/37, fabriksbeton og betonelementer</t>
  </si>
  <si>
    <t>Isolering</t>
  </si>
  <si>
    <t>Indervæg 221-011 (indv. vægelement sauna)</t>
  </si>
  <si>
    <t>Depotvæg 224-001</t>
  </si>
  <si>
    <t>Stål, varmvalset plade, 2-20 mm</t>
  </si>
  <si>
    <t>Flisebeklædning i badekabine</t>
  </si>
  <si>
    <t>Mørtel, fliseklæber</t>
  </si>
  <si>
    <t>Vandtætningsmembran, flydende</t>
  </si>
  <si>
    <t>Glasskillevæg indvendig</t>
  </si>
  <si>
    <t>Aluminiumsprofil</t>
  </si>
  <si>
    <t>Tætningsliste, EPDB, ekstruderet</t>
  </si>
  <si>
    <t>Glasvæg (komplet væg)</t>
  </si>
  <si>
    <t>Indervæg 221-005 (250 mm vægelement)</t>
  </si>
  <si>
    <t>Beton</t>
  </si>
  <si>
    <t>Indervæg 221-008 (180 mm vægelement)</t>
  </si>
  <si>
    <t>Indervæg 223-001 (100 mm porebetonvæg)</t>
  </si>
  <si>
    <t>Mørtel, armeringsmørtel, kunstharpiks spartelmasse</t>
  </si>
  <si>
    <t>Porebeton 380 kg/m3</t>
  </si>
  <si>
    <t>Silikatmaling (indendørs)</t>
  </si>
  <si>
    <t>Indervæg 223-002 (150 mm porebetonvæg)</t>
  </si>
  <si>
    <t>Indervæg 223-004 (indv. letbetonvæg)</t>
  </si>
  <si>
    <t>Beton C20/25, fabriksbeton og betonelementer</t>
  </si>
  <si>
    <t>Indervæg 224-003 (120 mm gipsvæg)</t>
  </si>
  <si>
    <t>Gips 2x12,5 mm</t>
  </si>
  <si>
    <t>Mineraluld, alm.</t>
  </si>
  <si>
    <t>Stålprofil</t>
  </si>
  <si>
    <t>Indervæg 224-004 (70 mm gipsvæg)</t>
  </si>
  <si>
    <t>Indervæg 224-006 (145 mm gipsvæg)</t>
  </si>
  <si>
    <t>Indervæg 224-007 (95 mm forsatsvæg)</t>
  </si>
  <si>
    <t>Indervæg 224-008 (95 mm forsatsvæg)</t>
  </si>
  <si>
    <t>Indervæg 224-012 (95 mm gipsvæg)</t>
  </si>
  <si>
    <t>Indervæg 224-015  2 (340 mm gipsvæg)</t>
  </si>
  <si>
    <t>Indervæg 224-015 (210 mm gipsvæg)</t>
  </si>
  <si>
    <t>Indervæg 224-016 (145 mm gipsvæg)</t>
  </si>
  <si>
    <t>Indervæg 224-017 (trælamelvæg)</t>
  </si>
  <si>
    <t>Limtræ, stående brædder, nåletræ</t>
  </si>
  <si>
    <t>Indervæg 226-002 (glasvæg)</t>
  </si>
  <si>
    <t>Curtain wall profiler, aluminium</t>
  </si>
  <si>
    <t xml:space="preserve">Glas </t>
  </si>
  <si>
    <t>Gummitætning</t>
  </si>
  <si>
    <t>Søjler og bjælker</t>
  </si>
  <si>
    <t>Stålbjælker</t>
  </si>
  <si>
    <t>Søjler, beton 420/600</t>
  </si>
  <si>
    <t>Stålsøjler</t>
  </si>
  <si>
    <t>Trækstænger</t>
  </si>
  <si>
    <t>Tag: 279-002</t>
  </si>
  <si>
    <t>Dampspærre PE (tykkelse 0,0002 m)</t>
  </si>
  <si>
    <t>Tagpap, bitumen toplag, ikke skiferbestrøet</t>
  </si>
  <si>
    <t>Tagterasse: 279-001</t>
  </si>
  <si>
    <t>Terrændæk</t>
  </si>
  <si>
    <t>Terrændæk: 131-001</t>
  </si>
  <si>
    <t>Trapper og ramper</t>
  </si>
  <si>
    <t>Betontrappe</t>
  </si>
  <si>
    <t>Betontrappe, etagehøj</t>
  </si>
  <si>
    <t>Indv. ståltrappe</t>
  </si>
  <si>
    <t>Vand</t>
  </si>
  <si>
    <t>Brugsvandsrør, Alu/PEX</t>
  </si>
  <si>
    <t>Brugsvandsrør, Alu-PEX</t>
  </si>
  <si>
    <t>Brugsvandsrør, RF</t>
  </si>
  <si>
    <t>Brugsvandsrør, rustfri stål</t>
  </si>
  <si>
    <t>Cirkulationspumpe</t>
  </si>
  <si>
    <t>Cirkulationspumpe 50-250 W</t>
  </si>
  <si>
    <t>Radiator</t>
  </si>
  <si>
    <t>Radiator, stålplade</t>
  </si>
  <si>
    <t>Varmtvandsbeholder</t>
  </si>
  <si>
    <t>Buffertank, rustfri stål</t>
  </si>
  <si>
    <t>Varmerør, Alu/PEX</t>
  </si>
  <si>
    <t>Varmerør, PEX</t>
  </si>
  <si>
    <t>Rør, Brugsvandsrør, PEX</t>
  </si>
  <si>
    <t>Varmerør, stål</t>
  </si>
  <si>
    <t xml:space="preserve">Ventilation og køl </t>
  </si>
  <si>
    <t>Ventilationsaggregat m. varmegenvinding 10 000 m3/h</t>
  </si>
  <si>
    <t xml:space="preserve">Teknisk isolering </t>
  </si>
  <si>
    <t xml:space="preserve">Ventilationskanaler </t>
  </si>
  <si>
    <t>Ventilationskanal, galvaniseret stål</t>
  </si>
  <si>
    <t>Vinduer, døre, glasfacader</t>
  </si>
  <si>
    <t>2 fløjet dør: D140</t>
  </si>
  <si>
    <t>Overflade, Indendørsmaling, emulsions maling, slidstærk</t>
  </si>
  <si>
    <t>Spånplade</t>
  </si>
  <si>
    <t>Træ, fyrretræ (12% fugt / 10,7% H2O)</t>
  </si>
  <si>
    <t>Curtain wall Dbl Glass: UD123</t>
  </si>
  <si>
    <t xml:space="preserve">Dobbelt dør: D107 </t>
  </si>
  <si>
    <t>Dør, stål, indv/udv/brand/røg mv</t>
  </si>
  <si>
    <t>Dobbelt dør: D108</t>
  </si>
  <si>
    <t>Dobbelt dør: UD108</t>
  </si>
  <si>
    <t>Dobbelt dør: UD109</t>
  </si>
  <si>
    <t>Dobbelt dør: UD115</t>
  </si>
  <si>
    <t>Door 1 fløjet glasfelt: UD119</t>
  </si>
  <si>
    <t xml:space="preserve">Alminiumsramme </t>
  </si>
  <si>
    <t>Door 1 fløjet glasfelt: UD135</t>
  </si>
  <si>
    <t>Door fully glazed: D102</t>
  </si>
  <si>
    <t>Door fully glazed: D104</t>
  </si>
  <si>
    <t>Door glazed dobbelt: D121</t>
  </si>
  <si>
    <t>Door glazed: D113</t>
  </si>
  <si>
    <t>Door solid: D120</t>
  </si>
  <si>
    <t>Enkelt dør: D105</t>
  </si>
  <si>
    <t>Enkelt dør: D106</t>
  </si>
  <si>
    <t>Enkelt dør: D110</t>
  </si>
  <si>
    <t>Enkelt dør: D111</t>
  </si>
  <si>
    <t>Enkelt dør: D112</t>
  </si>
  <si>
    <t>Enkelt dør: D116</t>
  </si>
  <si>
    <t>Enkelt dør: D117</t>
  </si>
  <si>
    <t>Enkelt dør: D120</t>
  </si>
  <si>
    <t>Enkelt dør: D124</t>
  </si>
  <si>
    <t>Enkelt dør: D125</t>
  </si>
  <si>
    <t>Enkelt dør: D126</t>
  </si>
  <si>
    <t xml:space="preserve">Enkelt dør: OTV rist </t>
  </si>
  <si>
    <t>Enkelt dør: UD131</t>
  </si>
  <si>
    <t>Enkelt dør: UD137</t>
  </si>
  <si>
    <t>Indvendig døre: D-011 (Branddør)</t>
  </si>
  <si>
    <t xml:space="preserve">Indvendig døre: D101 (Branddør) </t>
  </si>
  <si>
    <t>Skydedør uden på væg: D122</t>
  </si>
  <si>
    <t>Curtain wall facade, aluminium</t>
  </si>
  <si>
    <t>3-lags-rude</t>
  </si>
  <si>
    <t>Røgopluk</t>
  </si>
  <si>
    <t>EPDM-tætning til aluminiumsprofil</t>
  </si>
  <si>
    <t>Vindueskarm, aluminium</t>
  </si>
  <si>
    <t>Vindueskarm, træ</t>
  </si>
  <si>
    <t>Vinduesramme, aluminium</t>
  </si>
  <si>
    <t>Vinduesramme, træ</t>
  </si>
  <si>
    <t>Udv. hjørnevindue 312-002</t>
  </si>
  <si>
    <t>Udv. vindue 312-001</t>
  </si>
  <si>
    <t>Udv. vindue m. opluk 312-003</t>
  </si>
  <si>
    <t>Udv. vindue sidehængt</t>
  </si>
  <si>
    <t>Ydervægge</t>
  </si>
  <si>
    <t>Aluminiumsplade</t>
  </si>
  <si>
    <t>OSB-plade</t>
  </si>
  <si>
    <t>Blændfelt i glasfacade</t>
  </si>
  <si>
    <t>Murkrone</t>
  </si>
  <si>
    <t>Tegl</t>
  </si>
  <si>
    <t xml:space="preserve">Spunsvæg  </t>
  </si>
  <si>
    <t>Ydervæg 211-009 (kælder sandwichelement)</t>
  </si>
  <si>
    <t>Ydervæg 211-011 (sandwichelement)</t>
  </si>
  <si>
    <t>Teglsten, formur</t>
  </si>
  <si>
    <t>Ydervæg 211-021 (kældervæg)</t>
  </si>
  <si>
    <t>Ydervæg 213-008 (beklædning udv. søjler)</t>
  </si>
  <si>
    <t>Ydervæg 217-004 (murkrone)</t>
  </si>
  <si>
    <t>Ydervæg 221-004 (beton bagmur)</t>
  </si>
  <si>
    <t>Kalkcementmørtel</t>
  </si>
  <si>
    <t>M_E1_1_52_xxx</t>
  </si>
  <si>
    <t>M_E1_6_52_XX_230</t>
  </si>
  <si>
    <t>M_E1_6_53_XX_331</t>
  </si>
  <si>
    <t>M_E1_1_56_xxx</t>
  </si>
  <si>
    <t>M_E1_6_56_xx_636</t>
  </si>
  <si>
    <t>M_E1_6_57_XX_741</t>
  </si>
  <si>
    <t>M_E1_1_57_xxx</t>
  </si>
  <si>
    <t>Energirammenotat</t>
  </si>
  <si>
    <t>K_E1_1_11_F_001</t>
  </si>
  <si>
    <t>K_E1_1_12_F_002</t>
  </si>
  <si>
    <t>K_E1_1_23_xxx</t>
  </si>
  <si>
    <t>K_E1_5_29_xxx</t>
  </si>
  <si>
    <t>K_E1_1_21_xxx</t>
  </si>
  <si>
    <t>A_E1_3_99_NXX_001</t>
  </si>
  <si>
    <t>A_E1_3_99_NXX_002</t>
  </si>
  <si>
    <t>A_E1_1_99_N01-N07</t>
  </si>
  <si>
    <t>A_E1_2_99_NXX_xxx</t>
  </si>
  <si>
    <t>A_E1_3_99_N00</t>
  </si>
  <si>
    <t>A_E1_1_99_xxx</t>
  </si>
  <si>
    <t>Mineraluld, trykfast til tagsystem</t>
  </si>
  <si>
    <t>Akustikloft: 351-001</t>
  </si>
  <si>
    <t>Pumper</t>
  </si>
  <si>
    <t>Ydervæg 213-002 (sandwichelement)</t>
  </si>
  <si>
    <t>Opbygning</t>
  </si>
  <si>
    <t>Byggevarer i LCAbyg fil</t>
  </si>
  <si>
    <t>Tagvand (forskellige dimensioner)
Afløb, indeforklimaskærmen (forskellige dimensioner)</t>
  </si>
  <si>
    <t>20mm teknisk rørskål</t>
  </si>
  <si>
    <t>Tagterrasse, rækværk</t>
  </si>
  <si>
    <t>220 mm huldæk, beton</t>
  </si>
  <si>
    <t>10 mm fliser</t>
  </si>
  <si>
    <t>20 mm plankegulv</t>
  </si>
  <si>
    <t>Vinylgulv</t>
  </si>
  <si>
    <t>Epoxygulv</t>
  </si>
  <si>
    <t>90mm afretningsbeton</t>
  </si>
  <si>
    <t>80 mm afretningsbeton</t>
  </si>
  <si>
    <t>70 mm afretningsbeton</t>
  </si>
  <si>
    <t>Stålophæng</t>
  </si>
  <si>
    <t xml:space="preserve">25mm træbetonplade </t>
  </si>
  <si>
    <t>50 mineraluldsplade</t>
  </si>
  <si>
    <t>Skinnesystem</t>
  </si>
  <si>
    <t>20 mm glasuldsplade</t>
  </si>
  <si>
    <t>Gipsloft</t>
  </si>
  <si>
    <t>Trælameller</t>
  </si>
  <si>
    <t>Elevator</t>
  </si>
  <si>
    <t>Punktfundamenter (forskellige dimensioner)</t>
  </si>
  <si>
    <t>Linjefundamenter (forskellige dimensioner)</t>
  </si>
  <si>
    <t>150 mm isolering</t>
  </si>
  <si>
    <t>Betonpæle 300x300mm og 350x350mm</t>
  </si>
  <si>
    <t>100 mm beton</t>
  </si>
  <si>
    <t>100 mm isolering</t>
  </si>
  <si>
    <t>Metalvæg</t>
  </si>
  <si>
    <t>1 lag glas</t>
  </si>
  <si>
    <t>Ramme/kram: Alu</t>
  </si>
  <si>
    <t>250 mm betonvæg</t>
  </si>
  <si>
    <t>180 mm betonvæg</t>
  </si>
  <si>
    <t>Faldstammer</t>
  </si>
  <si>
    <t>Rækværk</t>
  </si>
  <si>
    <t>Etagedæk</t>
  </si>
  <si>
    <t>Energiproduktion</t>
  </si>
  <si>
    <t>Transportanlæg</t>
  </si>
  <si>
    <t>Pælefundering</t>
  </si>
  <si>
    <t>Stribefundamenter underbærende indervægge</t>
  </si>
  <si>
    <t>Bærende indervægge i kælderen</t>
  </si>
  <si>
    <t>Ikke-bærende indervægge</t>
  </si>
  <si>
    <t>Bærende indervægge</t>
  </si>
  <si>
    <t>100 mm porebetonvæg</t>
  </si>
  <si>
    <t>2 lag maling</t>
  </si>
  <si>
    <t>150 mm porebetonvæg</t>
  </si>
  <si>
    <t>150 mm letbeton væg</t>
  </si>
  <si>
    <t>70 mm stålskellet</t>
  </si>
  <si>
    <t>2x12,5 mm gipsplade</t>
  </si>
  <si>
    <t>45 mm stålskellet</t>
  </si>
  <si>
    <t>95 mm stålskellet</t>
  </si>
  <si>
    <t>2x12,5 mm gipsplade (vådrum)</t>
  </si>
  <si>
    <t>20 mm mellemrum</t>
  </si>
  <si>
    <t>150 mm mellemrum</t>
  </si>
  <si>
    <t>70mm trælameller</t>
  </si>
  <si>
    <t>Stålbjælker (forskellige dimensioner)</t>
  </si>
  <si>
    <t>Betonsøjle (420x600mm)</t>
  </si>
  <si>
    <t>Stålsøjler (RSH 120x120 og RSH160x160)</t>
  </si>
  <si>
    <t>Stålstænger (forskellige dimensioner)</t>
  </si>
  <si>
    <t>50 mm betonfliser</t>
  </si>
  <si>
    <t>100 mm opklodsning</t>
  </si>
  <si>
    <t>Dampspærre</t>
  </si>
  <si>
    <t xml:space="preserve">Tagpapdækning </t>
  </si>
  <si>
    <t>350 mm isolering</t>
  </si>
  <si>
    <t>Plastplade, transparent, PVC</t>
  </si>
  <si>
    <t>Tagpapdækning</t>
  </si>
  <si>
    <t>Tagpap, bitumen undermembran</t>
  </si>
  <si>
    <t>EPS isolering til vægge og tage 040</t>
  </si>
  <si>
    <t>400 mm isolering</t>
  </si>
  <si>
    <t>120 mm overbeton iht. ingeniørprojekt</t>
  </si>
  <si>
    <t>Fugtspærre</t>
  </si>
  <si>
    <t>300 mm trykfast isolering</t>
  </si>
  <si>
    <t>Betontrappe (3x10 etager)</t>
  </si>
  <si>
    <t>Ståltrappe (stk. 2)</t>
  </si>
  <si>
    <t>Brugsvandscirkulation (50 W)</t>
  </si>
  <si>
    <t>Brugsvandsrør, Alu/PEX (forskellige dimensioner)</t>
  </si>
  <si>
    <t>Teknisk isolering (forskellige dimensioner)</t>
  </si>
  <si>
    <t>Radiator (forskellige dimensioner)</t>
  </si>
  <si>
    <t>Varmerør, Alu/PEX (forskellige dimensioner)</t>
  </si>
  <si>
    <t>Varmerør, PEX (forskellige dimensioner)</t>
  </si>
  <si>
    <t>Varmerør, stål (forskellige dimensioner)</t>
  </si>
  <si>
    <t>Ventilationsaggregat (6 anlæg)</t>
  </si>
  <si>
    <t>Ventilationskanaler (forskellige dimensioner)</t>
  </si>
  <si>
    <t>Brugsvandsrør, RF (forskellige dimensioner)</t>
  </si>
  <si>
    <t>Varmepumper (80W)</t>
  </si>
  <si>
    <t>Varmtvandsbeholder (800L, 500L og 400L)</t>
  </si>
  <si>
    <t>Trædør</t>
  </si>
  <si>
    <t>Ståldør</t>
  </si>
  <si>
    <t>1 lags glas (ff 0,9)</t>
  </si>
  <si>
    <t>Branddør</t>
  </si>
  <si>
    <t>Skyldedør</t>
  </si>
  <si>
    <t>3 lags glas (ff 0,8)</t>
  </si>
  <si>
    <t>3 lags glas (ff 0,77)</t>
  </si>
  <si>
    <t>3 lags glas (ff 0,85)</t>
  </si>
  <si>
    <t>3 lags glas (ff 0,82)</t>
  </si>
  <si>
    <t>Ramme/kram: træ/alu</t>
  </si>
  <si>
    <t>3 lags glas (ff 0,63)</t>
  </si>
  <si>
    <t>3 lags glas (ff 0,7)</t>
  </si>
  <si>
    <t>Aluminiumsplade (1-2mm)</t>
  </si>
  <si>
    <t>95mm isolering</t>
  </si>
  <si>
    <t>18mm osb plade</t>
  </si>
  <si>
    <t>55 mm beton</t>
  </si>
  <si>
    <t>Stål, Varmgalvaniseret stålplade</t>
  </si>
  <si>
    <t>80 mm betonforplade</t>
  </si>
  <si>
    <t>300 mm isolering</t>
  </si>
  <si>
    <t>55 mm teglskaller</t>
  </si>
  <si>
    <t>55 mm betonforplade</t>
  </si>
  <si>
    <t>108 mm tegl</t>
  </si>
  <si>
    <t>113 mm isolering</t>
  </si>
  <si>
    <t>220 mm betonvæg</t>
  </si>
  <si>
    <t>Bjælker</t>
  </si>
  <si>
    <t>Søjler</t>
  </si>
  <si>
    <t>Vandrør</t>
  </si>
  <si>
    <t>Radiatorer</t>
  </si>
  <si>
    <t>Varmeforsyningsanlæg</t>
  </si>
  <si>
    <t>Varmerør</t>
  </si>
  <si>
    <t>Ventilationsanlæg</t>
  </si>
  <si>
    <t>Ventilationskanaler</t>
  </si>
  <si>
    <t>Døre</t>
  </si>
  <si>
    <t>Glasfacader</t>
  </si>
  <si>
    <t>Vinduer</t>
  </si>
  <si>
    <t>Kælderydervægge</t>
  </si>
  <si>
    <t>Insitu-udfyldninger</t>
  </si>
  <si>
    <t>220 mm beton</t>
  </si>
  <si>
    <t>Betonbjælke</t>
  </si>
  <si>
    <t>Betonbjælker (forskellige dimensioner)</t>
  </si>
  <si>
    <t>m³</t>
  </si>
  <si>
    <t>m²</t>
  </si>
  <si>
    <t>stk.</t>
  </si>
  <si>
    <t>m</t>
  </si>
  <si>
    <t>Trykforøger</t>
  </si>
  <si>
    <t>Trykforøger (1000 W)</t>
  </si>
  <si>
    <t>Cirkulationspumpe 250-1000 W</t>
  </si>
  <si>
    <t>Afretningslag, cementbaseret</t>
  </si>
  <si>
    <t xml:space="preserve">Konstruktion </t>
  </si>
  <si>
    <t>Konstruktioner</t>
  </si>
  <si>
    <t>Bygningsdel</t>
  </si>
  <si>
    <t>Konstruktions mængde</t>
  </si>
  <si>
    <t>Konstruktionsenhed</t>
  </si>
  <si>
    <t>Gulv/dæk</t>
  </si>
  <si>
    <t>Loft</t>
  </si>
  <si>
    <t>Linjefundamenter</t>
  </si>
  <si>
    <t>Pæle</t>
  </si>
  <si>
    <t>Indervægge ved sauna</t>
  </si>
  <si>
    <t>Glasvæg indvendig)</t>
  </si>
  <si>
    <t>Depotvæg</t>
  </si>
  <si>
    <t>Indervæg</t>
  </si>
  <si>
    <t>Rektangulære søjler</t>
  </si>
  <si>
    <t>Tag</t>
  </si>
  <si>
    <t>Tagterasse</t>
  </si>
  <si>
    <t>Trapper</t>
  </si>
  <si>
    <t>Blændtfelt</t>
  </si>
  <si>
    <t>Ydervæg</t>
  </si>
  <si>
    <t>Spunsvæg</t>
  </si>
  <si>
    <t>m3</t>
  </si>
  <si>
    <t>m2</t>
  </si>
  <si>
    <t>Byggevarer mængde</t>
  </si>
  <si>
    <t>Byggevare enhed</t>
  </si>
  <si>
    <t>kg/kg</t>
  </si>
  <si>
    <t>m³/m³</t>
  </si>
  <si>
    <t>m²/m²</t>
  </si>
  <si>
    <t>kg/m²</t>
  </si>
  <si>
    <t>m³/m²</t>
  </si>
  <si>
    <t>kg/stk.</t>
  </si>
  <si>
    <t>m³/stk.</t>
  </si>
  <si>
    <t>m/m²</t>
  </si>
  <si>
    <t>kg/m³</t>
  </si>
  <si>
    <t>kg/m</t>
  </si>
  <si>
    <t>m³/m</t>
  </si>
  <si>
    <t>stk./stk.</t>
  </si>
  <si>
    <t>(indgår i Beton C35/45)</t>
  </si>
  <si>
    <t>(indgår i Armeringsnet)</t>
  </si>
  <si>
    <t>Ibrugtagning, år</t>
  </si>
  <si>
    <t>Opvarmet areal</t>
  </si>
  <si>
    <t>Klimapåvirkning total</t>
  </si>
  <si>
    <t xml:space="preserve">kgCO2-ækv </t>
  </si>
  <si>
    <t>Klimapåvirkning B6</t>
  </si>
  <si>
    <t>kgCO2-ækv /m2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</si>
</sst>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2" xfId="0" applyBorder="1"/>
    <xf numFmtId="0" fontId="0" fillId="3" borderId="0" xfId="0" applyFill="1"/>
    <xf numFmtId="3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left" vertical="center" wrapText="1"/>
    </xf>
    <xf numFmtId="11" fontId="0" fillId="0" borderId="0" xfId="0" applyNumberFormat="1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3" fontId="4" fillId="2" borderId="0" xfId="0" applyNumberFormat="1" applyFont="1" applyFill="1" applyBorder="1" applyAlignment="1">
      <alignment horizontal="left" vertical="center" wrapText="1"/>
    </xf>
    <xf numFmtId="11" fontId="0" fillId="2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left" vertical="center"/>
    </xf>
    <xf numFmtId="3" fontId="4" fillId="2" borderId="0" xfId="0" applyNumberFormat="1" applyFont="1" applyFill="1" applyBorder="1" applyAlignment="1">
      <alignment horizontal="left" vertical="center"/>
    </xf>
    <xf numFmtId="3" fontId="0" fillId="0" borderId="0" xfId="0" applyNumberFormat="1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3" fontId="0" fillId="2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3" fontId="0" fillId="0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2" fontId="0" fillId="0" borderId="0" xfId="0" applyNumberFormat="1" applyFont="1" applyFill="1" applyBorder="1" applyAlignment="1">
      <alignment horizontal="left" vertical="center"/>
    </xf>
    <xf numFmtId="3" fontId="0" fillId="0" borderId="0" xfId="0" applyNumberFormat="1" applyFont="1" applyBorder="1" applyAlignment="1">
      <alignment horizontal="left" vertical="center"/>
    </xf>
    <xf numFmtId="11" fontId="0" fillId="0" borderId="0" xfId="0" applyNumberFormat="1" applyFont="1" applyBorder="1" applyAlignment="1">
      <alignment horizontal="left" vertical="center"/>
    </xf>
    <xf numFmtId="0" fontId="0" fillId="4" borderId="0" xfId="0" applyFont="1" applyFill="1" applyBorder="1" applyAlignment="1">
      <alignment horizontal="left" vertical="center"/>
    </xf>
    <xf numFmtId="0" fontId="0" fillId="4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center" wrapText="1"/>
    </xf>
    <xf numFmtId="11" fontId="0" fillId="2" borderId="0" xfId="0" applyNumberFormat="1" applyFont="1" applyFill="1" applyBorder="1" applyAlignment="1">
      <alignment vertical="center" wrapText="1"/>
    </xf>
    <xf numFmtId="11" fontId="0" fillId="0" borderId="0" xfId="0" applyNumberFormat="1" applyFont="1" applyFill="1" applyBorder="1" applyAlignment="1">
      <alignment vertical="center" wrapText="1"/>
    </xf>
    <xf numFmtId="11" fontId="0" fillId="4" borderId="0" xfId="0" applyNumberFormat="1" applyFont="1" applyFill="1" applyBorder="1" applyAlignment="1">
      <alignment vertical="center"/>
    </xf>
    <xf numFmtId="3" fontId="0" fillId="2" borderId="0" xfId="0" applyNumberFormat="1" applyFont="1" applyFill="1" applyBorder="1" applyAlignment="1">
      <alignment vertical="center" wrapText="1"/>
    </xf>
    <xf numFmtId="3" fontId="0" fillId="4" borderId="0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0" fontId="0" fillId="0" borderId="0" xfId="0" applyAlignment="1">
      <alignment vertical="top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1" xfId="0" applyNumberFormat="1" applyFont="1" applyFill="1" applyBorder="1" applyAlignment="1">
      <alignment horizontal="left" vertical="center" wrapText="1"/>
    </xf>
    <xf numFmtId="4" fontId="4" fillId="2" borderId="0" xfId="0" applyNumberFormat="1" applyFont="1" applyFill="1" applyBorder="1" applyAlignment="1">
      <alignment horizontal="left" vertical="center" wrapText="1"/>
    </xf>
    <xf numFmtId="4" fontId="0" fillId="0" borderId="0" xfId="0" applyNumberFormat="1" applyAlignment="1">
      <alignment vertical="center"/>
    </xf>
    <xf numFmtId="4" fontId="4" fillId="2" borderId="0" xfId="0" applyNumberFormat="1" applyFont="1" applyFill="1" applyBorder="1" applyAlignment="1">
      <alignment horizontal="left" vertical="center"/>
    </xf>
    <xf numFmtId="4" fontId="0" fillId="2" borderId="0" xfId="0" applyNumberFormat="1" applyFont="1" applyFill="1" applyBorder="1" applyAlignment="1">
      <alignment horizontal="left" vertical="center"/>
    </xf>
    <xf numFmtId="4" fontId="0" fillId="4" borderId="0" xfId="0" applyNumberFormat="1" applyFont="1" applyFill="1" applyBorder="1" applyAlignment="1">
      <alignment horizontal="left" vertical="center"/>
    </xf>
    <xf numFmtId="4" fontId="0" fillId="0" borderId="0" xfId="0" applyNumberFormat="1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left" vertical="center"/>
    </xf>
    <xf numFmtId="4" fontId="0" fillId="0" borderId="0" xfId="0" applyNumberFormat="1" applyFont="1" applyBorder="1" applyAlignment="1">
      <alignment vertical="center"/>
    </xf>
    <xf numFmtId="4" fontId="0" fillId="0" borderId="0" xfId="0" applyNumberFormat="1" applyFont="1" applyBorder="1" applyAlignment="1">
      <alignment horizontal="right" vertical="center"/>
    </xf>
    <xf numFmtId="4" fontId="0" fillId="0" borderId="0" xfId="0" applyNumberFormat="1" applyAlignment="1">
      <alignment vertical="center"/>
    </xf>
    <xf numFmtId="4" fontId="0" fillId="0" borderId="0" xfId="0" applyNumberFormat="1" applyFill="1" applyAlignment="1">
      <alignment vertical="center"/>
    </xf>
    <xf numFmtId="4" fontId="0" fillId="0" borderId="0" xfId="0" applyNumberFormat="1" applyFont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4" fontId="0" fillId="0" borderId="1" xfId="0" applyNumberFormat="1" applyFont="1" applyFill="1" applyBorder="1" applyAlignment="1">
      <alignment vertical="center" wrapText="1"/>
    </xf>
    <xf numFmtId="4" fontId="0" fillId="2" borderId="0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Border="1" applyAlignment="1">
      <alignment horizontal="right" vertical="center" wrapText="1"/>
    </xf>
    <xf numFmtId="4" fontId="0" fillId="4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1" fontId="0" fillId="0" borderId="0" xfId="0" applyNumberFormat="1"/>
    <xf numFmtId="11" fontId="0" fillId="0" borderId="0" xfId="0" applyNumberFormat="1" applyFont="1" applyFill="1" applyBorder="1" applyAlignment="1">
      <alignment horizontal="right" vertical="center" wrapText="1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M355"/>
  <sheetViews>
    <sheetView tabSelected="1" zoomScale="85" zoomScaleNormal="85" workbookViewId="0">
      <pane ySplit="2" topLeftCell="A3" activePane="bottomLeft" state="frozen"/>
      <selection pane="bottomLeft" activeCell="A3" sqref="A3"/>
    </sheetView>
  </sheetViews>
  <sheetFormatPr defaultColWidth="8.81640625" defaultRowHeight="14.5" x14ac:dyDescent="0.35"/>
  <cols>
    <col min="1" max="1" width="16.6328125" style="44" customWidth="1"/>
    <col min="2" max="2" width="18.6328125" style="44" customWidth="1"/>
    <col min="3" max="3" width="28.54296875" style="44" customWidth="1"/>
    <col min="4" max="4" width="11.54296875" style="60" customWidth="1"/>
    <col min="5" max="5" width="8" style="44" customWidth="1"/>
    <col min="6" max="6" width="17.36328125" style="44" customWidth="1"/>
    <col min="7" max="7" width="34" style="44" customWidth="1"/>
    <col min="8" max="8" width="20.1796875" style="60" customWidth="1"/>
    <col min="9" max="9" width="17.1796875" style="44" customWidth="1"/>
    <col min="10" max="10" width="11.1796875" style="44" customWidth="1"/>
    <col min="11" max="11" width="14.453125" style="44" customWidth="1"/>
    <col min="12" max="12" width="19.81640625" style="44" bestFit="1" customWidth="1"/>
    <col min="13" max="16384" width="8.81640625" style="44"/>
  </cols>
  <sheetData>
    <row r="1" spans="1:13" s="48" customFormat="1" ht="43.5" x14ac:dyDescent="0.35">
      <c r="A1" s="48" t="s">
        <v>10</v>
      </c>
      <c r="B1" s="48" t="s">
        <v>375</v>
      </c>
      <c r="C1" s="48" t="s">
        <v>373</v>
      </c>
      <c r="D1" s="48" t="s">
        <v>376</v>
      </c>
      <c r="E1" s="48" t="s">
        <v>377</v>
      </c>
      <c r="F1" s="48" t="s">
        <v>240</v>
      </c>
      <c r="G1" s="48" t="s">
        <v>241</v>
      </c>
      <c r="H1" s="48" t="s">
        <v>395</v>
      </c>
      <c r="I1" s="65" t="s">
        <v>396</v>
      </c>
      <c r="J1" s="48" t="s">
        <v>22</v>
      </c>
      <c r="K1" s="48" t="s">
        <v>23</v>
      </c>
      <c r="L1" s="48" t="s">
        <v>24</v>
      </c>
    </row>
    <row r="2" spans="1:13" s="47" customFormat="1" ht="15" thickBot="1" x14ac:dyDescent="0.4">
      <c r="A2" s="5"/>
      <c r="B2" s="5"/>
      <c r="C2" s="5"/>
      <c r="D2" s="52"/>
      <c r="E2" s="5"/>
      <c r="F2" s="5"/>
      <c r="G2" s="5"/>
      <c r="H2" s="52"/>
      <c r="I2" s="5"/>
      <c r="J2" s="5"/>
      <c r="K2" s="5"/>
      <c r="L2" s="5"/>
    </row>
    <row r="3" spans="1:13" ht="29" x14ac:dyDescent="0.35">
      <c r="A3" s="9" t="s">
        <v>36</v>
      </c>
      <c r="B3" s="9"/>
      <c r="C3" s="10"/>
      <c r="D3" s="55"/>
      <c r="E3" s="10"/>
      <c r="F3" s="10"/>
      <c r="G3" s="11"/>
      <c r="H3" s="53"/>
      <c r="I3" s="11"/>
      <c r="J3" s="12"/>
      <c r="K3" s="12"/>
      <c r="L3" s="12"/>
      <c r="M3" s="45"/>
    </row>
    <row r="4" spans="1:13" x14ac:dyDescent="0.35">
      <c r="A4" s="42" t="s">
        <v>273</v>
      </c>
      <c r="B4" s="42" t="s">
        <v>273</v>
      </c>
      <c r="C4" s="41" t="s">
        <v>37</v>
      </c>
      <c r="D4" s="61">
        <v>109.55</v>
      </c>
      <c r="E4" s="40" t="s">
        <v>394</v>
      </c>
      <c r="F4" s="41" t="s">
        <v>244</v>
      </c>
      <c r="G4" s="7" t="s">
        <v>38</v>
      </c>
      <c r="H4" s="54">
        <v>1</v>
      </c>
      <c r="I4" s="50" t="s">
        <v>399</v>
      </c>
      <c r="J4" s="8"/>
      <c r="K4" s="8"/>
      <c r="L4" s="8"/>
    </row>
    <row r="5" spans="1:13" x14ac:dyDescent="0.35">
      <c r="A5" s="42"/>
      <c r="B5" s="42"/>
      <c r="C5" s="41"/>
      <c r="D5" s="61"/>
      <c r="E5" s="40"/>
      <c r="F5" s="41"/>
      <c r="G5" s="13" t="s">
        <v>39</v>
      </c>
      <c r="H5" s="54">
        <v>1.014</v>
      </c>
      <c r="I5" s="50" t="s">
        <v>400</v>
      </c>
      <c r="J5" s="8"/>
      <c r="K5" s="8"/>
      <c r="L5" s="8"/>
    </row>
    <row r="6" spans="1:13" x14ac:dyDescent="0.35">
      <c r="A6" s="9" t="s">
        <v>3</v>
      </c>
      <c r="B6" s="9"/>
      <c r="C6" s="10"/>
      <c r="D6" s="55"/>
      <c r="E6" s="10"/>
      <c r="F6" s="10"/>
      <c r="G6" s="14"/>
      <c r="H6" s="55"/>
      <c r="I6" s="14"/>
      <c r="J6" s="12"/>
      <c r="K6" s="12"/>
      <c r="L6" s="12"/>
    </row>
    <row r="7" spans="1:13" x14ac:dyDescent="0.35">
      <c r="A7" s="42" t="s">
        <v>274</v>
      </c>
      <c r="B7" s="42" t="s">
        <v>378</v>
      </c>
      <c r="C7" s="41" t="s">
        <v>40</v>
      </c>
      <c r="D7" s="62">
        <v>8348</v>
      </c>
      <c r="E7" s="51" t="s">
        <v>366</v>
      </c>
      <c r="F7" s="41" t="s">
        <v>245</v>
      </c>
      <c r="G7" s="13" t="s">
        <v>42</v>
      </c>
      <c r="H7" s="54">
        <v>0.14000000000000001</v>
      </c>
      <c r="I7" s="50" t="s">
        <v>401</v>
      </c>
      <c r="J7" s="8"/>
      <c r="K7" s="8"/>
      <c r="L7" s="8" t="s">
        <v>227</v>
      </c>
    </row>
    <row r="8" spans="1:13" x14ac:dyDescent="0.35">
      <c r="A8" s="42"/>
      <c r="B8" s="42"/>
      <c r="C8" s="41"/>
      <c r="D8" s="62"/>
      <c r="E8" s="51"/>
      <c r="F8" s="41"/>
      <c r="G8" s="13" t="s">
        <v>41</v>
      </c>
      <c r="H8" s="54">
        <v>10</v>
      </c>
      <c r="I8" s="50" t="s">
        <v>400</v>
      </c>
      <c r="J8" s="8"/>
      <c r="K8" s="8"/>
      <c r="L8" s="8"/>
    </row>
    <row r="9" spans="1:13" x14ac:dyDescent="0.35">
      <c r="A9" s="42"/>
      <c r="B9" s="42"/>
      <c r="C9" s="41" t="s">
        <v>43</v>
      </c>
      <c r="D9" s="62">
        <v>423</v>
      </c>
      <c r="E9" s="51" t="s">
        <v>366</v>
      </c>
      <c r="F9" s="40" t="s">
        <v>246</v>
      </c>
      <c r="G9" s="34" t="s">
        <v>44</v>
      </c>
      <c r="H9" s="54">
        <v>1</v>
      </c>
      <c r="I9" s="50" t="s">
        <v>399</v>
      </c>
      <c r="J9" s="8"/>
      <c r="K9" s="8"/>
      <c r="L9" s="8" t="s">
        <v>230</v>
      </c>
    </row>
    <row r="10" spans="1:13" x14ac:dyDescent="0.35">
      <c r="A10" s="42"/>
      <c r="B10" s="42"/>
      <c r="C10" s="41"/>
      <c r="D10" s="62"/>
      <c r="E10" s="51"/>
      <c r="F10" s="40"/>
      <c r="G10" s="13" t="s">
        <v>84</v>
      </c>
      <c r="H10" s="54">
        <v>3.1</v>
      </c>
      <c r="I10" s="50" t="s">
        <v>400</v>
      </c>
      <c r="J10" s="8"/>
      <c r="K10" s="8"/>
      <c r="L10" s="8"/>
    </row>
    <row r="11" spans="1:13" x14ac:dyDescent="0.35">
      <c r="A11" s="42"/>
      <c r="B11" s="42"/>
      <c r="C11" s="41"/>
      <c r="D11" s="62"/>
      <c r="E11" s="51"/>
      <c r="F11" s="33" t="s">
        <v>251</v>
      </c>
      <c r="G11" s="15" t="s">
        <v>372</v>
      </c>
      <c r="H11" s="54">
        <v>192</v>
      </c>
      <c r="I11" s="50" t="s">
        <v>400</v>
      </c>
      <c r="J11" s="8"/>
      <c r="K11" s="8"/>
      <c r="L11" s="8"/>
    </row>
    <row r="12" spans="1:13" x14ac:dyDescent="0.35">
      <c r="A12" s="42"/>
      <c r="B12" s="42"/>
      <c r="C12" s="39" t="s">
        <v>45</v>
      </c>
      <c r="D12" s="62">
        <v>423</v>
      </c>
      <c r="E12" s="51" t="s">
        <v>366</v>
      </c>
      <c r="F12" s="34" t="s">
        <v>247</v>
      </c>
      <c r="G12" s="15" t="s">
        <v>46</v>
      </c>
      <c r="H12" s="54">
        <v>0.02</v>
      </c>
      <c r="I12" s="50" t="s">
        <v>401</v>
      </c>
      <c r="J12" s="8"/>
      <c r="K12" s="8"/>
      <c r="L12" s="8" t="s">
        <v>230</v>
      </c>
    </row>
    <row r="13" spans="1:13" x14ac:dyDescent="0.35">
      <c r="A13" s="42"/>
      <c r="B13" s="42"/>
      <c r="C13" s="39"/>
      <c r="D13" s="62"/>
      <c r="E13" s="51"/>
      <c r="F13" s="34" t="s">
        <v>252</v>
      </c>
      <c r="G13" s="15" t="s">
        <v>372</v>
      </c>
      <c r="H13" s="54">
        <v>168</v>
      </c>
      <c r="I13" s="50" t="s">
        <v>400</v>
      </c>
      <c r="J13" s="8"/>
      <c r="K13" s="8"/>
      <c r="L13" s="8"/>
    </row>
    <row r="14" spans="1:13" x14ac:dyDescent="0.35">
      <c r="A14" s="42"/>
      <c r="B14" s="42"/>
      <c r="C14" s="39" t="s">
        <v>361</v>
      </c>
      <c r="D14" s="62">
        <v>568</v>
      </c>
      <c r="E14" s="51" t="s">
        <v>366</v>
      </c>
      <c r="F14" s="39" t="s">
        <v>362</v>
      </c>
      <c r="G14" s="13" t="s">
        <v>78</v>
      </c>
      <c r="H14" s="54">
        <v>0.22</v>
      </c>
      <c r="I14" s="50" t="s">
        <v>401</v>
      </c>
      <c r="J14" s="8"/>
      <c r="K14" s="8"/>
      <c r="L14" s="8"/>
    </row>
    <row r="15" spans="1:13" x14ac:dyDescent="0.35">
      <c r="A15" s="42"/>
      <c r="B15" s="42"/>
      <c r="C15" s="39"/>
      <c r="D15" s="62"/>
      <c r="E15" s="51"/>
      <c r="F15" s="39"/>
      <c r="G15" s="13" t="s">
        <v>41</v>
      </c>
      <c r="H15" s="54">
        <v>22</v>
      </c>
      <c r="I15" s="50" t="s">
        <v>400</v>
      </c>
      <c r="J15" s="8"/>
      <c r="K15" s="8"/>
      <c r="L15" s="8"/>
    </row>
    <row r="16" spans="1:13" x14ac:dyDescent="0.35">
      <c r="A16" s="42"/>
      <c r="B16" s="42"/>
      <c r="C16" s="39" t="s">
        <v>47</v>
      </c>
      <c r="D16" s="62">
        <v>144</v>
      </c>
      <c r="E16" s="51" t="s">
        <v>366</v>
      </c>
      <c r="F16" s="33" t="s">
        <v>248</v>
      </c>
      <c r="G16" s="15" t="s">
        <v>48</v>
      </c>
      <c r="H16" s="54">
        <v>1</v>
      </c>
      <c r="I16" s="50" t="s">
        <v>399</v>
      </c>
      <c r="J16" s="8"/>
      <c r="K16" s="8"/>
      <c r="L16" s="8" t="s">
        <v>230</v>
      </c>
    </row>
    <row r="17" spans="1:12" x14ac:dyDescent="0.35">
      <c r="A17" s="42"/>
      <c r="B17" s="42"/>
      <c r="C17" s="39"/>
      <c r="D17" s="62"/>
      <c r="E17" s="51"/>
      <c r="F17" s="33" t="s">
        <v>251</v>
      </c>
      <c r="G17" s="15" t="s">
        <v>372</v>
      </c>
      <c r="H17" s="54">
        <v>192</v>
      </c>
      <c r="I17" s="50" t="s">
        <v>400</v>
      </c>
      <c r="J17" s="8"/>
      <c r="K17" s="8"/>
      <c r="L17" s="8"/>
    </row>
    <row r="18" spans="1:12" x14ac:dyDescent="0.35">
      <c r="A18" s="42"/>
      <c r="B18" s="42"/>
      <c r="C18" s="34" t="s">
        <v>49</v>
      </c>
      <c r="D18" s="54">
        <v>12</v>
      </c>
      <c r="E18" s="50" t="s">
        <v>366</v>
      </c>
      <c r="F18" s="34" t="s">
        <v>250</v>
      </c>
      <c r="G18" s="15" t="s">
        <v>372</v>
      </c>
      <c r="H18" s="54">
        <v>216</v>
      </c>
      <c r="I18" s="50" t="s">
        <v>400</v>
      </c>
      <c r="J18" s="8"/>
      <c r="K18" s="8"/>
      <c r="L18" s="8"/>
    </row>
    <row r="19" spans="1:12" x14ac:dyDescent="0.35">
      <c r="A19" s="42"/>
      <c r="B19" s="42"/>
      <c r="C19" s="39" t="s">
        <v>50</v>
      </c>
      <c r="D19" s="62">
        <v>160</v>
      </c>
      <c r="E19" s="51" t="s">
        <v>366</v>
      </c>
      <c r="F19" s="34" t="s">
        <v>249</v>
      </c>
      <c r="G19" s="15" t="s">
        <v>51</v>
      </c>
      <c r="H19" s="54">
        <v>2</v>
      </c>
      <c r="I19" s="50" t="s">
        <v>400</v>
      </c>
      <c r="J19" s="8"/>
      <c r="K19" s="8"/>
      <c r="L19" s="8"/>
    </row>
    <row r="20" spans="1:12" x14ac:dyDescent="0.35">
      <c r="A20" s="42"/>
      <c r="B20" s="42"/>
      <c r="C20" s="39"/>
      <c r="D20" s="62"/>
      <c r="E20" s="51"/>
      <c r="F20" s="34" t="s">
        <v>250</v>
      </c>
      <c r="G20" s="15" t="s">
        <v>372</v>
      </c>
      <c r="H20" s="54">
        <v>216</v>
      </c>
      <c r="I20" s="50" t="s">
        <v>400</v>
      </c>
      <c r="J20" s="8"/>
      <c r="K20" s="8"/>
      <c r="L20" s="8"/>
    </row>
    <row r="21" spans="1:12" x14ac:dyDescent="0.35">
      <c r="A21" s="42"/>
      <c r="B21" s="42"/>
      <c r="C21" s="39" t="s">
        <v>52</v>
      </c>
      <c r="D21" s="62">
        <v>6855</v>
      </c>
      <c r="E21" s="51" t="s">
        <v>366</v>
      </c>
      <c r="F21" s="34" t="s">
        <v>249</v>
      </c>
      <c r="G21" s="15" t="s">
        <v>51</v>
      </c>
      <c r="H21" s="54">
        <v>2</v>
      </c>
      <c r="I21" s="50" t="s">
        <v>400</v>
      </c>
      <c r="J21" s="8"/>
      <c r="K21" s="8"/>
      <c r="L21" s="8" t="s">
        <v>230</v>
      </c>
    </row>
    <row r="22" spans="1:12" x14ac:dyDescent="0.35">
      <c r="A22" s="42"/>
      <c r="B22" s="42"/>
      <c r="C22" s="39"/>
      <c r="D22" s="62"/>
      <c r="E22" s="51"/>
      <c r="F22" s="34" t="s">
        <v>250</v>
      </c>
      <c r="G22" s="15" t="s">
        <v>372</v>
      </c>
      <c r="H22" s="54">
        <v>216</v>
      </c>
      <c r="I22" s="50" t="s">
        <v>400</v>
      </c>
      <c r="J22" s="8"/>
      <c r="K22" s="8"/>
      <c r="L22" s="8"/>
    </row>
    <row r="23" spans="1:12" x14ac:dyDescent="0.35">
      <c r="A23" s="42"/>
      <c r="B23" s="42"/>
      <c r="C23" s="39" t="s">
        <v>53</v>
      </c>
      <c r="D23" s="62">
        <v>14</v>
      </c>
      <c r="E23" s="51" t="s">
        <v>366</v>
      </c>
      <c r="F23" s="34" t="s">
        <v>249</v>
      </c>
      <c r="G23" s="15" t="s">
        <v>51</v>
      </c>
      <c r="H23" s="54">
        <v>2</v>
      </c>
      <c r="I23" s="50" t="s">
        <v>400</v>
      </c>
      <c r="J23" s="8"/>
      <c r="K23" s="8"/>
      <c r="L23" s="8"/>
    </row>
    <row r="24" spans="1:12" x14ac:dyDescent="0.35">
      <c r="A24" s="42"/>
      <c r="B24" s="42"/>
      <c r="C24" s="39"/>
      <c r="D24" s="62"/>
      <c r="E24" s="51"/>
      <c r="F24" s="34" t="s">
        <v>250</v>
      </c>
      <c r="G24" s="15" t="s">
        <v>372</v>
      </c>
      <c r="H24" s="54">
        <v>216</v>
      </c>
      <c r="I24" s="50" t="s">
        <v>400</v>
      </c>
      <c r="J24" s="8"/>
      <c r="K24" s="8"/>
      <c r="L24" s="8"/>
    </row>
    <row r="25" spans="1:12" x14ac:dyDescent="0.35">
      <c r="A25" s="42"/>
      <c r="B25" s="42" t="s">
        <v>379</v>
      </c>
      <c r="C25" s="39" t="s">
        <v>54</v>
      </c>
      <c r="D25" s="62">
        <v>6161</v>
      </c>
      <c r="E25" s="51" t="s">
        <v>366</v>
      </c>
      <c r="F25" s="34" t="s">
        <v>253</v>
      </c>
      <c r="G25" s="15" t="s">
        <v>55</v>
      </c>
      <c r="H25" s="54">
        <v>1.62</v>
      </c>
      <c r="I25" s="50" t="s">
        <v>400</v>
      </c>
      <c r="J25" s="8"/>
      <c r="K25" s="8"/>
      <c r="L25" s="8" t="s">
        <v>230</v>
      </c>
    </row>
    <row r="26" spans="1:12" x14ac:dyDescent="0.35">
      <c r="A26" s="42"/>
      <c r="B26" s="42"/>
      <c r="C26" s="39"/>
      <c r="D26" s="62"/>
      <c r="E26" s="51"/>
      <c r="F26" s="34" t="s">
        <v>255</v>
      </c>
      <c r="G26" s="15" t="s">
        <v>236</v>
      </c>
      <c r="H26" s="54">
        <v>0.05</v>
      </c>
      <c r="I26" s="50" t="s">
        <v>401</v>
      </c>
      <c r="J26" s="8"/>
      <c r="K26" s="8"/>
      <c r="L26" s="8"/>
    </row>
    <row r="27" spans="1:12" x14ac:dyDescent="0.35">
      <c r="A27" s="42"/>
      <c r="B27" s="42"/>
      <c r="C27" s="39"/>
      <c r="D27" s="62"/>
      <c r="E27" s="51"/>
      <c r="F27" s="34" t="s">
        <v>254</v>
      </c>
      <c r="G27" s="15" t="s">
        <v>56</v>
      </c>
      <c r="H27" s="54">
        <v>2.5000000000000001E-2</v>
      </c>
      <c r="I27" s="50" t="s">
        <v>401</v>
      </c>
      <c r="J27" s="8"/>
      <c r="K27" s="8"/>
      <c r="L27" s="8"/>
    </row>
    <row r="28" spans="1:12" x14ac:dyDescent="0.35">
      <c r="A28" s="42"/>
      <c r="B28" s="42"/>
      <c r="C28" s="39" t="s">
        <v>237</v>
      </c>
      <c r="D28" s="62">
        <v>688</v>
      </c>
      <c r="E28" s="51" t="s">
        <v>366</v>
      </c>
      <c r="F28" s="34" t="s">
        <v>256</v>
      </c>
      <c r="G28" s="15" t="s">
        <v>55</v>
      </c>
      <c r="H28" s="54">
        <v>1.62</v>
      </c>
      <c r="I28" s="50" t="s">
        <v>400</v>
      </c>
      <c r="J28" s="8"/>
      <c r="K28" s="8"/>
      <c r="L28" s="8"/>
    </row>
    <row r="29" spans="1:12" x14ac:dyDescent="0.35">
      <c r="A29" s="42"/>
      <c r="B29" s="42"/>
      <c r="C29" s="39"/>
      <c r="D29" s="62"/>
      <c r="E29" s="51"/>
      <c r="F29" s="34" t="s">
        <v>257</v>
      </c>
      <c r="G29" s="15" t="s">
        <v>236</v>
      </c>
      <c r="H29" s="54">
        <v>0.02</v>
      </c>
      <c r="I29" s="50" t="s">
        <v>401</v>
      </c>
      <c r="J29" s="8"/>
      <c r="K29" s="8"/>
      <c r="L29" s="8"/>
    </row>
    <row r="30" spans="1:12" x14ac:dyDescent="0.35">
      <c r="A30" s="42"/>
      <c r="B30" s="42"/>
      <c r="C30" s="39" t="s">
        <v>57</v>
      </c>
      <c r="D30" s="62">
        <v>88</v>
      </c>
      <c r="E30" s="51" t="s">
        <v>366</v>
      </c>
      <c r="F30" s="34" t="s">
        <v>253</v>
      </c>
      <c r="G30" s="15" t="s">
        <v>55</v>
      </c>
      <c r="H30" s="54">
        <v>1.62</v>
      </c>
      <c r="I30" s="50" t="s">
        <v>400</v>
      </c>
      <c r="J30" s="8"/>
      <c r="K30" s="8"/>
      <c r="L30" s="8"/>
    </row>
    <row r="31" spans="1:12" x14ac:dyDescent="0.35">
      <c r="A31" s="42"/>
      <c r="B31" s="42"/>
      <c r="C31" s="39"/>
      <c r="D31" s="62"/>
      <c r="E31" s="51"/>
      <c r="F31" s="34" t="s">
        <v>254</v>
      </c>
      <c r="G31" s="15" t="s">
        <v>56</v>
      </c>
      <c r="H31" s="54">
        <v>2.5000000000000001E-2</v>
      </c>
      <c r="I31" s="50" t="s">
        <v>401</v>
      </c>
      <c r="J31" s="8"/>
      <c r="K31" s="8"/>
      <c r="L31" s="8"/>
    </row>
    <row r="32" spans="1:12" x14ac:dyDescent="0.35">
      <c r="A32" s="42"/>
      <c r="B32" s="42"/>
      <c r="C32" s="39" t="s">
        <v>58</v>
      </c>
      <c r="D32" s="62">
        <v>188</v>
      </c>
      <c r="E32" s="51" t="s">
        <v>366</v>
      </c>
      <c r="F32" s="34" t="s">
        <v>253</v>
      </c>
      <c r="G32" s="15" t="s">
        <v>55</v>
      </c>
      <c r="H32" s="54">
        <v>1.62</v>
      </c>
      <c r="I32" s="50" t="s">
        <v>400</v>
      </c>
      <c r="J32" s="8"/>
      <c r="K32" s="8"/>
      <c r="L32" s="8"/>
    </row>
    <row r="33" spans="1:12" x14ac:dyDescent="0.35">
      <c r="A33" s="42"/>
      <c r="B33" s="42"/>
      <c r="C33" s="39"/>
      <c r="D33" s="62"/>
      <c r="E33" s="51"/>
      <c r="F33" s="34" t="s">
        <v>255</v>
      </c>
      <c r="G33" s="15" t="s">
        <v>236</v>
      </c>
      <c r="H33" s="54">
        <v>0.05</v>
      </c>
      <c r="I33" s="50" t="s">
        <v>401</v>
      </c>
      <c r="J33" s="8"/>
      <c r="K33" s="8"/>
      <c r="L33" s="8"/>
    </row>
    <row r="34" spans="1:12" x14ac:dyDescent="0.35">
      <c r="A34" s="42"/>
      <c r="B34" s="42"/>
      <c r="C34" s="39"/>
      <c r="D34" s="62"/>
      <c r="E34" s="51"/>
      <c r="F34" s="34" t="s">
        <v>254</v>
      </c>
      <c r="G34" s="15" t="s">
        <v>56</v>
      </c>
      <c r="H34" s="54">
        <v>2.5000000000000001E-2</v>
      </c>
      <c r="I34" s="50" t="s">
        <v>401</v>
      </c>
      <c r="J34" s="8"/>
      <c r="K34" s="8"/>
      <c r="L34" s="8"/>
    </row>
    <row r="35" spans="1:12" x14ac:dyDescent="0.35">
      <c r="A35" s="42"/>
      <c r="B35" s="42"/>
      <c r="C35" s="39" t="s">
        <v>59</v>
      </c>
      <c r="D35" s="62">
        <v>7</v>
      </c>
      <c r="E35" s="51" t="s">
        <v>366</v>
      </c>
      <c r="F35" s="34" t="s">
        <v>256</v>
      </c>
      <c r="G35" s="15" t="s">
        <v>55</v>
      </c>
      <c r="H35" s="54">
        <v>2</v>
      </c>
      <c r="I35" s="50" t="s">
        <v>400</v>
      </c>
      <c r="J35" s="8"/>
      <c r="K35" s="8"/>
      <c r="L35" s="8"/>
    </row>
    <row r="36" spans="1:12" x14ac:dyDescent="0.35">
      <c r="A36" s="42"/>
      <c r="B36" s="42"/>
      <c r="C36" s="39"/>
      <c r="D36" s="62"/>
      <c r="E36" s="51"/>
      <c r="F36" s="34" t="s">
        <v>258</v>
      </c>
      <c r="G36" s="15" t="s">
        <v>60</v>
      </c>
      <c r="H36" s="54">
        <v>2</v>
      </c>
      <c r="I36" s="50" t="s">
        <v>399</v>
      </c>
      <c r="J36" s="8"/>
      <c r="K36" s="8"/>
      <c r="L36" s="8"/>
    </row>
    <row r="37" spans="1:12" x14ac:dyDescent="0.35">
      <c r="A37" s="42"/>
      <c r="B37" s="42"/>
      <c r="C37" s="39" t="s">
        <v>61</v>
      </c>
      <c r="D37" s="62">
        <v>15</v>
      </c>
      <c r="E37" s="51" t="s">
        <v>366</v>
      </c>
      <c r="F37" s="34" t="s">
        <v>256</v>
      </c>
      <c r="G37" s="15" t="s">
        <v>55</v>
      </c>
      <c r="H37" s="54">
        <v>2</v>
      </c>
      <c r="I37" s="50" t="s">
        <v>400</v>
      </c>
      <c r="J37" s="8"/>
      <c r="K37" s="8"/>
      <c r="L37" s="8"/>
    </row>
    <row r="38" spans="1:12" x14ac:dyDescent="0.35">
      <c r="A38" s="42"/>
      <c r="B38" s="42"/>
      <c r="C38" s="39"/>
      <c r="D38" s="62"/>
      <c r="E38" s="51"/>
      <c r="F38" s="34" t="s">
        <v>258</v>
      </c>
      <c r="G38" s="15" t="s">
        <v>60</v>
      </c>
      <c r="H38" s="54">
        <v>2</v>
      </c>
      <c r="I38" s="50" t="s">
        <v>399</v>
      </c>
      <c r="J38" s="8"/>
      <c r="K38" s="8"/>
      <c r="L38" s="8"/>
    </row>
    <row r="39" spans="1:12" x14ac:dyDescent="0.35">
      <c r="A39" s="42"/>
      <c r="B39" s="42"/>
      <c r="C39" s="39" t="s">
        <v>62</v>
      </c>
      <c r="D39" s="62">
        <v>931</v>
      </c>
      <c r="E39" s="51" t="s">
        <v>366</v>
      </c>
      <c r="F39" s="39" t="s">
        <v>259</v>
      </c>
      <c r="G39" s="15" t="s">
        <v>64</v>
      </c>
      <c r="H39" s="54">
        <v>2.2499999999999999E-2</v>
      </c>
      <c r="I39" s="50" t="s">
        <v>401</v>
      </c>
      <c r="J39" s="8"/>
      <c r="K39" s="8"/>
      <c r="L39" s="8"/>
    </row>
    <row r="40" spans="1:12" x14ac:dyDescent="0.35">
      <c r="A40" s="42"/>
      <c r="B40" s="42"/>
      <c r="C40" s="39"/>
      <c r="D40" s="62"/>
      <c r="E40" s="51"/>
      <c r="F40" s="39"/>
      <c r="G40" s="15" t="s">
        <v>63</v>
      </c>
      <c r="H40" s="54">
        <v>2</v>
      </c>
      <c r="I40" s="50" t="s">
        <v>399</v>
      </c>
      <c r="J40" s="8"/>
      <c r="K40" s="8"/>
      <c r="L40" s="8"/>
    </row>
    <row r="41" spans="1:12" x14ac:dyDescent="0.35">
      <c r="A41" s="42"/>
      <c r="B41" s="42"/>
      <c r="C41" s="39" t="s">
        <v>65</v>
      </c>
      <c r="D41" s="62">
        <v>122</v>
      </c>
      <c r="E41" s="51" t="s">
        <v>366</v>
      </c>
      <c r="F41" s="34" t="s">
        <v>256</v>
      </c>
      <c r="G41" s="15" t="s">
        <v>55</v>
      </c>
      <c r="H41" s="54">
        <v>0.1</v>
      </c>
      <c r="I41" s="50" t="s">
        <v>400</v>
      </c>
      <c r="J41" s="8"/>
      <c r="K41" s="8"/>
      <c r="L41" s="8"/>
    </row>
    <row r="42" spans="1:12" x14ac:dyDescent="0.35">
      <c r="A42" s="42"/>
      <c r="B42" s="42"/>
      <c r="C42" s="39"/>
      <c r="D42" s="62"/>
      <c r="E42" s="51"/>
      <c r="F42" s="34" t="s">
        <v>257</v>
      </c>
      <c r="G42" s="15" t="s">
        <v>236</v>
      </c>
      <c r="H42" s="54">
        <v>2.2499999999999999E-2</v>
      </c>
      <c r="I42" s="50" t="s">
        <v>401</v>
      </c>
      <c r="J42" s="8"/>
      <c r="K42" s="8"/>
      <c r="L42" s="8"/>
    </row>
    <row r="43" spans="1:12" x14ac:dyDescent="0.35">
      <c r="A43" s="20" t="s">
        <v>70</v>
      </c>
      <c r="B43" s="20"/>
      <c r="C43" s="16"/>
      <c r="D43" s="55"/>
      <c r="E43" s="10"/>
      <c r="F43" s="16"/>
      <c r="G43" s="17"/>
      <c r="H43" s="56"/>
      <c r="I43" s="17"/>
      <c r="J43" s="12"/>
      <c r="K43" s="12"/>
      <c r="L43" s="12"/>
    </row>
    <row r="44" spans="1:12" x14ac:dyDescent="0.35">
      <c r="A44" s="42" t="s">
        <v>1</v>
      </c>
      <c r="B44" s="42" t="s">
        <v>1</v>
      </c>
      <c r="C44" s="39" t="s">
        <v>1</v>
      </c>
      <c r="D44" s="62">
        <v>19</v>
      </c>
      <c r="E44" s="51" t="s">
        <v>367</v>
      </c>
      <c r="F44" s="39" t="s">
        <v>261</v>
      </c>
      <c r="G44" s="15" t="s">
        <v>71</v>
      </c>
      <c r="H44" s="54">
        <v>1.97</v>
      </c>
      <c r="I44" s="50" t="s">
        <v>403</v>
      </c>
      <c r="J44" s="8"/>
      <c r="K44" s="8"/>
      <c r="L44" s="33" t="s">
        <v>226</v>
      </c>
    </row>
    <row r="45" spans="1:12" x14ac:dyDescent="0.35">
      <c r="A45" s="42"/>
      <c r="B45" s="42"/>
      <c r="C45" s="39"/>
      <c r="D45" s="62"/>
      <c r="E45" s="51"/>
      <c r="F45" s="39"/>
      <c r="G45" s="15" t="s">
        <v>41</v>
      </c>
      <c r="H45" s="54">
        <v>619.70000000000005</v>
      </c>
      <c r="I45" s="50" t="s">
        <v>402</v>
      </c>
      <c r="J45" s="8"/>
      <c r="K45" s="8"/>
      <c r="L45" s="8"/>
    </row>
    <row r="46" spans="1:12" x14ac:dyDescent="0.35">
      <c r="A46" s="42"/>
      <c r="B46" s="42"/>
      <c r="C46" s="39"/>
      <c r="D46" s="62"/>
      <c r="E46" s="51"/>
      <c r="F46" s="34" t="s">
        <v>263</v>
      </c>
      <c r="G46" s="15" t="s">
        <v>72</v>
      </c>
      <c r="H46" s="54">
        <v>7.0000000000000007E-2</v>
      </c>
      <c r="I46" s="50" t="s">
        <v>403</v>
      </c>
      <c r="J46" s="8"/>
      <c r="K46" s="8"/>
      <c r="L46" s="8"/>
    </row>
    <row r="47" spans="1:12" x14ac:dyDescent="0.35">
      <c r="A47" s="42" t="s">
        <v>277</v>
      </c>
      <c r="B47" s="42" t="s">
        <v>381</v>
      </c>
      <c r="C47" s="39" t="s">
        <v>73</v>
      </c>
      <c r="D47" s="62">
        <v>235</v>
      </c>
      <c r="E47" s="51" t="s">
        <v>367</v>
      </c>
      <c r="F47" s="39" t="s">
        <v>264</v>
      </c>
      <c r="G47" s="15" t="s">
        <v>74</v>
      </c>
      <c r="H47" s="54">
        <v>2.76</v>
      </c>
      <c r="I47" s="50" t="s">
        <v>403</v>
      </c>
      <c r="J47" s="8"/>
      <c r="K47" s="8"/>
      <c r="L47" s="8" t="s">
        <v>225</v>
      </c>
    </row>
    <row r="48" spans="1:12" x14ac:dyDescent="0.35">
      <c r="A48" s="42"/>
      <c r="B48" s="42"/>
      <c r="C48" s="39"/>
      <c r="D48" s="62"/>
      <c r="E48" s="51"/>
      <c r="F48" s="39"/>
      <c r="G48" s="15" t="s">
        <v>41</v>
      </c>
      <c r="H48" s="54">
        <v>66.23</v>
      </c>
      <c r="I48" s="50" t="s">
        <v>402</v>
      </c>
      <c r="J48" s="8"/>
      <c r="K48" s="8"/>
      <c r="L48" s="8"/>
    </row>
    <row r="49" spans="1:12" x14ac:dyDescent="0.35">
      <c r="A49" s="42" t="s">
        <v>278</v>
      </c>
      <c r="B49" s="42" t="s">
        <v>380</v>
      </c>
      <c r="C49" s="39" t="s">
        <v>75</v>
      </c>
      <c r="D49" s="62">
        <v>1</v>
      </c>
      <c r="E49" s="51" t="s">
        <v>367</v>
      </c>
      <c r="F49" s="39" t="s">
        <v>262</v>
      </c>
      <c r="G49" s="15" t="s">
        <v>71</v>
      </c>
      <c r="H49" s="54">
        <v>266.60000000000002</v>
      </c>
      <c r="I49" s="50" t="s">
        <v>403</v>
      </c>
      <c r="J49" s="8"/>
      <c r="K49" s="8"/>
      <c r="L49" s="33" t="s">
        <v>226</v>
      </c>
    </row>
    <row r="50" spans="1:12" x14ac:dyDescent="0.35">
      <c r="A50" s="42"/>
      <c r="B50" s="42"/>
      <c r="C50" s="39"/>
      <c r="D50" s="62"/>
      <c r="E50" s="51"/>
      <c r="F50" s="39"/>
      <c r="G50" s="15" t="s">
        <v>41</v>
      </c>
      <c r="H50" s="54">
        <v>83698</v>
      </c>
      <c r="I50" s="50" t="s">
        <v>402</v>
      </c>
      <c r="J50" s="8"/>
      <c r="K50" s="8"/>
      <c r="L50" s="8"/>
    </row>
    <row r="51" spans="1:12" x14ac:dyDescent="0.35">
      <c r="A51" s="42"/>
      <c r="B51" s="42"/>
      <c r="C51" s="39"/>
      <c r="D51" s="62"/>
      <c r="E51" s="51"/>
      <c r="F51" s="34" t="s">
        <v>263</v>
      </c>
      <c r="G51" s="15" t="s">
        <v>72</v>
      </c>
      <c r="H51" s="54">
        <v>49.7</v>
      </c>
      <c r="I51" s="50" t="s">
        <v>403</v>
      </c>
      <c r="J51" s="8"/>
      <c r="K51" s="8"/>
      <c r="L51" s="8"/>
    </row>
    <row r="52" spans="1:12" x14ac:dyDescent="0.35">
      <c r="A52" s="9" t="s">
        <v>76</v>
      </c>
      <c r="B52" s="9"/>
      <c r="C52" s="16"/>
      <c r="D52" s="55"/>
      <c r="E52" s="10"/>
      <c r="F52" s="16"/>
      <c r="G52" s="17"/>
      <c r="H52" s="56"/>
      <c r="I52" s="17"/>
      <c r="J52" s="12"/>
      <c r="K52" s="12"/>
      <c r="L52" s="12"/>
    </row>
    <row r="53" spans="1:12" x14ac:dyDescent="0.35">
      <c r="A53" s="42" t="s">
        <v>279</v>
      </c>
      <c r="B53" s="42" t="s">
        <v>382</v>
      </c>
      <c r="C53" s="39" t="s">
        <v>77</v>
      </c>
      <c r="D53" s="62">
        <v>21</v>
      </c>
      <c r="E53" s="51" t="s">
        <v>366</v>
      </c>
      <c r="F53" s="40" t="s">
        <v>265</v>
      </c>
      <c r="G53" s="15" t="s">
        <v>78</v>
      </c>
      <c r="H53" s="54">
        <v>0.1</v>
      </c>
      <c r="I53" s="50" t="s">
        <v>401</v>
      </c>
      <c r="J53" s="8"/>
      <c r="K53" s="8"/>
      <c r="L53" s="8"/>
    </row>
    <row r="54" spans="1:12" x14ac:dyDescent="0.35">
      <c r="A54" s="42"/>
      <c r="B54" s="42"/>
      <c r="C54" s="39"/>
      <c r="D54" s="62"/>
      <c r="E54" s="51"/>
      <c r="F54" s="40"/>
      <c r="G54" s="15" t="s">
        <v>41</v>
      </c>
      <c r="H54" s="54">
        <v>8.6</v>
      </c>
      <c r="I54" s="50" t="s">
        <v>400</v>
      </c>
      <c r="J54" s="8"/>
      <c r="K54" s="8"/>
      <c r="L54" s="8"/>
    </row>
    <row r="55" spans="1:12" x14ac:dyDescent="0.35">
      <c r="A55" s="42"/>
      <c r="B55" s="42"/>
      <c r="C55" s="39"/>
      <c r="D55" s="62"/>
      <c r="E55" s="51"/>
      <c r="F55" s="34" t="s">
        <v>266</v>
      </c>
      <c r="G55" s="15" t="s">
        <v>79</v>
      </c>
      <c r="H55" s="54">
        <v>0.1</v>
      </c>
      <c r="I55" s="50" t="s">
        <v>401</v>
      </c>
      <c r="J55" s="8"/>
      <c r="K55" s="8"/>
      <c r="L55" s="8"/>
    </row>
    <row r="56" spans="1:12" x14ac:dyDescent="0.35">
      <c r="A56" s="42"/>
      <c r="B56" s="42"/>
      <c r="C56" s="39" t="s">
        <v>80</v>
      </c>
      <c r="D56" s="62">
        <v>9</v>
      </c>
      <c r="E56" s="51" t="s">
        <v>366</v>
      </c>
      <c r="F56" s="40" t="s">
        <v>265</v>
      </c>
      <c r="G56" s="15" t="s">
        <v>78</v>
      </c>
      <c r="H56" s="54">
        <v>0.1</v>
      </c>
      <c r="I56" s="50" t="s">
        <v>401</v>
      </c>
      <c r="J56" s="8"/>
      <c r="K56" s="8"/>
      <c r="L56" s="8"/>
    </row>
    <row r="57" spans="1:12" x14ac:dyDescent="0.35">
      <c r="A57" s="42"/>
      <c r="B57" s="42"/>
      <c r="C57" s="39"/>
      <c r="D57" s="62"/>
      <c r="E57" s="51"/>
      <c r="F57" s="40"/>
      <c r="G57" s="15" t="s">
        <v>41</v>
      </c>
      <c r="H57" s="54">
        <v>8.6</v>
      </c>
      <c r="I57" s="50" t="s">
        <v>400</v>
      </c>
      <c r="J57" s="8"/>
      <c r="K57" s="8"/>
      <c r="L57" s="8"/>
    </row>
    <row r="58" spans="1:12" x14ac:dyDescent="0.35">
      <c r="A58" s="42" t="s">
        <v>280</v>
      </c>
      <c r="B58" s="36" t="s">
        <v>384</v>
      </c>
      <c r="C58" s="34" t="s">
        <v>81</v>
      </c>
      <c r="D58" s="54">
        <v>3</v>
      </c>
      <c r="E58" s="50" t="s">
        <v>366</v>
      </c>
      <c r="F58" s="34" t="s">
        <v>267</v>
      </c>
      <c r="G58" s="15" t="s">
        <v>82</v>
      </c>
      <c r="H58" s="54">
        <v>157</v>
      </c>
      <c r="I58" s="50" t="s">
        <v>400</v>
      </c>
      <c r="J58" s="21"/>
      <c r="K58" s="8"/>
      <c r="L58" s="8"/>
    </row>
    <row r="59" spans="1:12" x14ac:dyDescent="0.35">
      <c r="A59" s="42"/>
      <c r="B59" s="39" t="s">
        <v>83</v>
      </c>
      <c r="C59" s="39" t="s">
        <v>83</v>
      </c>
      <c r="D59" s="62">
        <v>126</v>
      </c>
      <c r="E59" s="51" t="s">
        <v>366</v>
      </c>
      <c r="F59" s="39" t="s">
        <v>246</v>
      </c>
      <c r="G59" s="15" t="s">
        <v>44</v>
      </c>
      <c r="H59" s="54">
        <v>1</v>
      </c>
      <c r="I59" s="50" t="s">
        <v>399</v>
      </c>
      <c r="J59" s="8"/>
      <c r="K59" s="8"/>
      <c r="L59" s="8"/>
    </row>
    <row r="60" spans="1:12" x14ac:dyDescent="0.35">
      <c r="A60" s="42"/>
      <c r="B60" s="39"/>
      <c r="C60" s="39"/>
      <c r="D60" s="62"/>
      <c r="E60" s="51"/>
      <c r="F60" s="39"/>
      <c r="G60" s="15" t="s">
        <v>84</v>
      </c>
      <c r="H60" s="54">
        <v>3.1</v>
      </c>
      <c r="I60" s="50" t="s">
        <v>400</v>
      </c>
      <c r="J60" s="8"/>
      <c r="K60" s="8"/>
      <c r="L60" s="8"/>
    </row>
    <row r="61" spans="1:12" x14ac:dyDescent="0.35">
      <c r="A61" s="42"/>
      <c r="B61" s="39"/>
      <c r="C61" s="39"/>
      <c r="D61" s="62"/>
      <c r="E61" s="51"/>
      <c r="F61" s="39"/>
      <c r="G61" s="15" t="s">
        <v>85</v>
      </c>
      <c r="H61" s="54">
        <v>1.2</v>
      </c>
      <c r="I61" s="50" t="s">
        <v>400</v>
      </c>
      <c r="J61" s="8"/>
      <c r="K61" s="8"/>
      <c r="L61" s="8"/>
    </row>
    <row r="62" spans="1:12" x14ac:dyDescent="0.35">
      <c r="A62" s="42"/>
      <c r="B62" s="42" t="s">
        <v>383</v>
      </c>
      <c r="C62" s="39" t="s">
        <v>86</v>
      </c>
      <c r="D62" s="62">
        <v>1157</v>
      </c>
      <c r="E62" s="51" t="s">
        <v>366</v>
      </c>
      <c r="F62" s="33" t="s">
        <v>268</v>
      </c>
      <c r="G62" s="15" t="s">
        <v>38</v>
      </c>
      <c r="H62" s="54">
        <v>1</v>
      </c>
      <c r="I62" s="50" t="s">
        <v>399</v>
      </c>
      <c r="J62" s="8"/>
      <c r="K62" s="8"/>
      <c r="L62" s="8"/>
    </row>
    <row r="63" spans="1:12" x14ac:dyDescent="0.35">
      <c r="A63" s="42"/>
      <c r="B63" s="42"/>
      <c r="C63" s="39"/>
      <c r="D63" s="62"/>
      <c r="E63" s="51"/>
      <c r="F63" s="39" t="s">
        <v>269</v>
      </c>
      <c r="G63" s="15" t="s">
        <v>63</v>
      </c>
      <c r="H63" s="54">
        <v>0.05</v>
      </c>
      <c r="I63" s="50" t="s">
        <v>400</v>
      </c>
      <c r="J63" s="8"/>
      <c r="K63" s="8"/>
      <c r="L63" s="8"/>
    </row>
    <row r="64" spans="1:12" x14ac:dyDescent="0.35">
      <c r="A64" s="42"/>
      <c r="B64" s="42"/>
      <c r="C64" s="39"/>
      <c r="D64" s="62"/>
      <c r="E64" s="51"/>
      <c r="F64" s="39"/>
      <c r="G64" s="15" t="s">
        <v>87</v>
      </c>
      <c r="H64" s="54">
        <v>0.5</v>
      </c>
      <c r="I64" s="50" t="s">
        <v>400</v>
      </c>
      <c r="J64" s="8"/>
      <c r="K64" s="8"/>
      <c r="L64" s="8"/>
    </row>
    <row r="65" spans="1:12" x14ac:dyDescent="0.35">
      <c r="A65" s="42"/>
      <c r="B65" s="42"/>
      <c r="C65" s="39"/>
      <c r="D65" s="62"/>
      <c r="E65" s="51"/>
      <c r="F65" s="39"/>
      <c r="G65" s="15" t="s">
        <v>88</v>
      </c>
      <c r="H65" s="54">
        <v>0.03</v>
      </c>
      <c r="I65" s="50" t="s">
        <v>400</v>
      </c>
      <c r="J65" s="8"/>
      <c r="K65" s="8"/>
      <c r="L65" s="8"/>
    </row>
    <row r="66" spans="1:12" x14ac:dyDescent="0.35">
      <c r="A66" s="42"/>
      <c r="B66" s="42"/>
      <c r="C66" s="39" t="s">
        <v>89</v>
      </c>
      <c r="D66" s="62">
        <v>1940</v>
      </c>
      <c r="E66" s="51" t="s">
        <v>366</v>
      </c>
      <c r="F66" s="33" t="s">
        <v>268</v>
      </c>
      <c r="G66" s="15" t="s">
        <v>38</v>
      </c>
      <c r="H66" s="54">
        <v>1</v>
      </c>
      <c r="I66" s="50" t="s">
        <v>399</v>
      </c>
      <c r="J66" s="8"/>
      <c r="K66" s="8"/>
      <c r="L66" s="8"/>
    </row>
    <row r="67" spans="1:12" x14ac:dyDescent="0.35">
      <c r="A67" s="42"/>
      <c r="B67" s="42"/>
      <c r="C67" s="39"/>
      <c r="D67" s="62"/>
      <c r="E67" s="51"/>
      <c r="F67" s="39" t="s">
        <v>269</v>
      </c>
      <c r="G67" s="15" t="s">
        <v>63</v>
      </c>
      <c r="H67" s="54">
        <v>0.05</v>
      </c>
      <c r="I67" s="50" t="s">
        <v>400</v>
      </c>
      <c r="J67" s="8"/>
      <c r="K67" s="8"/>
      <c r="L67" s="8"/>
    </row>
    <row r="68" spans="1:12" x14ac:dyDescent="0.35">
      <c r="A68" s="42"/>
      <c r="B68" s="42"/>
      <c r="C68" s="39"/>
      <c r="D68" s="62"/>
      <c r="E68" s="51"/>
      <c r="F68" s="39"/>
      <c r="G68" s="15" t="s">
        <v>87</v>
      </c>
      <c r="H68" s="54">
        <v>0.5</v>
      </c>
      <c r="I68" s="50" t="s">
        <v>400</v>
      </c>
      <c r="J68" s="8"/>
      <c r="K68" s="8"/>
      <c r="L68" s="8"/>
    </row>
    <row r="69" spans="1:12" x14ac:dyDescent="0.35">
      <c r="A69" s="42"/>
      <c r="B69" s="42"/>
      <c r="C69" s="39"/>
      <c r="D69" s="62"/>
      <c r="E69" s="51"/>
      <c r="F69" s="39"/>
      <c r="G69" s="15" t="s">
        <v>88</v>
      </c>
      <c r="H69" s="54">
        <v>0.03</v>
      </c>
      <c r="I69" s="50" t="s">
        <v>400</v>
      </c>
      <c r="J69" s="8"/>
      <c r="K69" s="8"/>
      <c r="L69" s="8"/>
    </row>
    <row r="70" spans="1:12" x14ac:dyDescent="0.35">
      <c r="A70" s="39" t="s">
        <v>281</v>
      </c>
      <c r="B70" s="39" t="s">
        <v>385</v>
      </c>
      <c r="C70" s="39" t="s">
        <v>90</v>
      </c>
      <c r="D70" s="62">
        <v>3921</v>
      </c>
      <c r="E70" s="51" t="s">
        <v>366</v>
      </c>
      <c r="F70" s="40" t="s">
        <v>270</v>
      </c>
      <c r="G70" s="15" t="s">
        <v>91</v>
      </c>
      <c r="H70" s="54">
        <v>0.25</v>
      </c>
      <c r="I70" s="50" t="s">
        <v>401</v>
      </c>
      <c r="J70" s="8"/>
      <c r="K70" s="8"/>
      <c r="L70" s="8" t="s">
        <v>230</v>
      </c>
    </row>
    <row r="71" spans="1:12" x14ac:dyDescent="0.35">
      <c r="A71" s="39"/>
      <c r="B71" s="39"/>
      <c r="C71" s="39"/>
      <c r="D71" s="62"/>
      <c r="E71" s="51"/>
      <c r="F71" s="40"/>
      <c r="G71" s="15" t="s">
        <v>41</v>
      </c>
      <c r="H71" s="54">
        <v>39</v>
      </c>
      <c r="I71" s="50" t="s">
        <v>400</v>
      </c>
      <c r="J71" s="8"/>
      <c r="K71" s="8"/>
      <c r="L71" s="33"/>
    </row>
    <row r="72" spans="1:12" x14ac:dyDescent="0.35">
      <c r="A72" s="39"/>
      <c r="B72" s="39"/>
      <c r="C72" s="39" t="s">
        <v>92</v>
      </c>
      <c r="D72" s="62">
        <v>177</v>
      </c>
      <c r="E72" s="51" t="s">
        <v>366</v>
      </c>
      <c r="F72" s="40" t="s">
        <v>271</v>
      </c>
      <c r="G72" s="15" t="s">
        <v>91</v>
      </c>
      <c r="H72" s="54">
        <v>0.18</v>
      </c>
      <c r="I72" s="50" t="s">
        <v>401</v>
      </c>
      <c r="J72" s="8"/>
      <c r="K72" s="8"/>
      <c r="L72" s="8" t="s">
        <v>230</v>
      </c>
    </row>
    <row r="73" spans="1:12" x14ac:dyDescent="0.35">
      <c r="A73" s="39"/>
      <c r="B73" s="39"/>
      <c r="C73" s="39"/>
      <c r="D73" s="62"/>
      <c r="E73" s="51"/>
      <c r="F73" s="40"/>
      <c r="G73" s="15" t="s">
        <v>41</v>
      </c>
      <c r="H73" s="54">
        <v>28</v>
      </c>
      <c r="I73" s="50" t="s">
        <v>400</v>
      </c>
      <c r="J73" s="8"/>
      <c r="K73" s="8"/>
      <c r="L73" s="8"/>
    </row>
    <row r="74" spans="1:12" x14ac:dyDescent="0.35">
      <c r="A74" s="39" t="s">
        <v>280</v>
      </c>
      <c r="B74" s="39"/>
      <c r="C74" s="39" t="s">
        <v>93</v>
      </c>
      <c r="D74" s="62">
        <v>202</v>
      </c>
      <c r="E74" s="51" t="s">
        <v>366</v>
      </c>
      <c r="F74" s="39" t="s">
        <v>282</v>
      </c>
      <c r="G74" s="15" t="s">
        <v>95</v>
      </c>
      <c r="H74" s="54">
        <v>0.1</v>
      </c>
      <c r="I74" s="50" t="s">
        <v>401</v>
      </c>
      <c r="J74" s="8"/>
      <c r="K74" s="8"/>
      <c r="L74" s="8" t="s">
        <v>230</v>
      </c>
    </row>
    <row r="75" spans="1:12" x14ac:dyDescent="0.35">
      <c r="A75" s="39"/>
      <c r="B75" s="39"/>
      <c r="C75" s="39"/>
      <c r="D75" s="62"/>
      <c r="E75" s="51"/>
      <c r="F75" s="39"/>
      <c r="G75" s="15" t="s">
        <v>94</v>
      </c>
      <c r="H75" s="54">
        <v>2.2000000000000002</v>
      </c>
      <c r="I75" s="50" t="s">
        <v>400</v>
      </c>
      <c r="J75" s="8"/>
      <c r="K75" s="8"/>
      <c r="L75" s="8"/>
    </row>
    <row r="76" spans="1:12" x14ac:dyDescent="0.35">
      <c r="A76" s="39"/>
      <c r="B76" s="39"/>
      <c r="C76" s="39"/>
      <c r="D76" s="62"/>
      <c r="E76" s="51"/>
      <c r="F76" s="34" t="s">
        <v>283</v>
      </c>
      <c r="G76" s="15" t="s">
        <v>96</v>
      </c>
      <c r="H76" s="54">
        <v>0.36</v>
      </c>
      <c r="I76" s="50" t="s">
        <v>400</v>
      </c>
      <c r="J76" s="8"/>
      <c r="K76" s="8"/>
      <c r="L76" s="8"/>
    </row>
    <row r="77" spans="1:12" x14ac:dyDescent="0.35">
      <c r="A77" s="39"/>
      <c r="B77" s="39"/>
      <c r="C77" s="39" t="s">
        <v>97</v>
      </c>
      <c r="D77" s="62">
        <v>175</v>
      </c>
      <c r="E77" s="51" t="s">
        <v>366</v>
      </c>
      <c r="F77" s="39" t="s">
        <v>284</v>
      </c>
      <c r="G77" s="15" t="s">
        <v>95</v>
      </c>
      <c r="H77" s="54">
        <v>0.15</v>
      </c>
      <c r="I77" s="50" t="s">
        <v>401</v>
      </c>
      <c r="J77" s="8"/>
      <c r="K77" s="8"/>
      <c r="L77" s="8"/>
    </row>
    <row r="78" spans="1:12" x14ac:dyDescent="0.35">
      <c r="A78" s="39"/>
      <c r="B78" s="39"/>
      <c r="C78" s="39"/>
      <c r="D78" s="62"/>
      <c r="E78" s="51"/>
      <c r="F78" s="39"/>
      <c r="G78" s="15" t="s">
        <v>94</v>
      </c>
      <c r="H78" s="54">
        <v>2.2000000000000002</v>
      </c>
      <c r="I78" s="50" t="s">
        <v>400</v>
      </c>
      <c r="J78" s="8"/>
      <c r="K78" s="8"/>
      <c r="L78" s="8"/>
    </row>
    <row r="79" spans="1:12" x14ac:dyDescent="0.35">
      <c r="A79" s="39"/>
      <c r="B79" s="39"/>
      <c r="C79" s="39"/>
      <c r="D79" s="62"/>
      <c r="E79" s="51"/>
      <c r="F79" s="34" t="s">
        <v>283</v>
      </c>
      <c r="G79" s="15" t="s">
        <v>96</v>
      </c>
      <c r="H79" s="54">
        <v>0.36</v>
      </c>
      <c r="I79" s="50" t="s">
        <v>400</v>
      </c>
      <c r="J79" s="8"/>
      <c r="K79" s="8"/>
      <c r="L79" s="8"/>
    </row>
    <row r="80" spans="1:12" x14ac:dyDescent="0.35">
      <c r="A80" s="39"/>
      <c r="B80" s="39"/>
      <c r="C80" s="40" t="s">
        <v>98</v>
      </c>
      <c r="D80" s="62">
        <v>57</v>
      </c>
      <c r="E80" s="51" t="s">
        <v>366</v>
      </c>
      <c r="F80" s="39" t="s">
        <v>285</v>
      </c>
      <c r="G80" s="22" t="s">
        <v>99</v>
      </c>
      <c r="H80" s="54">
        <v>0.15</v>
      </c>
      <c r="I80" s="50" t="s">
        <v>401</v>
      </c>
      <c r="J80" s="23"/>
      <c r="K80" s="23"/>
      <c r="L80" s="8" t="s">
        <v>230</v>
      </c>
    </row>
    <row r="81" spans="1:12" x14ac:dyDescent="0.35">
      <c r="A81" s="39"/>
      <c r="B81" s="39"/>
      <c r="C81" s="40"/>
      <c r="D81" s="62"/>
      <c r="E81" s="51"/>
      <c r="F81" s="39"/>
      <c r="G81" s="22" t="s">
        <v>41</v>
      </c>
      <c r="H81" s="54">
        <v>8.6</v>
      </c>
      <c r="I81" s="50" t="s">
        <v>400</v>
      </c>
      <c r="J81" s="23"/>
      <c r="K81" s="23"/>
      <c r="L81" s="23"/>
    </row>
    <row r="82" spans="1:12" x14ac:dyDescent="0.35">
      <c r="A82" s="39"/>
      <c r="B82" s="39"/>
      <c r="C82" s="40" t="s">
        <v>100</v>
      </c>
      <c r="D82" s="62">
        <v>3483</v>
      </c>
      <c r="E82" s="51" t="s">
        <v>366</v>
      </c>
      <c r="F82" s="33" t="s">
        <v>283</v>
      </c>
      <c r="G82" s="33" t="s">
        <v>96</v>
      </c>
      <c r="H82" s="54">
        <v>0.72</v>
      </c>
      <c r="I82" s="50" t="s">
        <v>400</v>
      </c>
      <c r="J82" s="23"/>
      <c r="K82" s="23"/>
      <c r="L82" s="8" t="s">
        <v>230</v>
      </c>
    </row>
    <row r="83" spans="1:12" x14ac:dyDescent="0.35">
      <c r="A83" s="39"/>
      <c r="B83" s="39"/>
      <c r="C83" s="40"/>
      <c r="D83" s="62"/>
      <c r="E83" s="51"/>
      <c r="F83" s="40" t="s">
        <v>287</v>
      </c>
      <c r="G83" s="22" t="s">
        <v>101</v>
      </c>
      <c r="H83" s="54">
        <v>2</v>
      </c>
      <c r="I83" s="50" t="s">
        <v>399</v>
      </c>
      <c r="J83" s="23"/>
      <c r="K83" s="23"/>
      <c r="L83" s="8"/>
    </row>
    <row r="84" spans="1:12" x14ac:dyDescent="0.35">
      <c r="A84" s="39"/>
      <c r="B84" s="39"/>
      <c r="C84" s="40"/>
      <c r="D84" s="62"/>
      <c r="E84" s="51"/>
      <c r="F84" s="40"/>
      <c r="G84" s="33" t="s">
        <v>94</v>
      </c>
      <c r="H84" s="54">
        <v>1</v>
      </c>
      <c r="I84" s="50" t="s">
        <v>400</v>
      </c>
      <c r="J84" s="23"/>
      <c r="K84" s="23"/>
      <c r="L84" s="23"/>
    </row>
    <row r="85" spans="1:12" x14ac:dyDescent="0.35">
      <c r="A85" s="39"/>
      <c r="B85" s="39"/>
      <c r="C85" s="40"/>
      <c r="D85" s="62"/>
      <c r="E85" s="51"/>
      <c r="F85" s="40" t="s">
        <v>286</v>
      </c>
      <c r="G85" s="22" t="s">
        <v>102</v>
      </c>
      <c r="H85" s="54">
        <v>7.0000000000000007E-2</v>
      </c>
      <c r="I85" s="50" t="s">
        <v>401</v>
      </c>
      <c r="J85" s="33"/>
      <c r="K85" s="33"/>
      <c r="L85" s="33"/>
    </row>
    <row r="86" spans="1:12" x14ac:dyDescent="0.35">
      <c r="A86" s="39"/>
      <c r="B86" s="39"/>
      <c r="C86" s="40"/>
      <c r="D86" s="62"/>
      <c r="E86" s="51"/>
      <c r="F86" s="40"/>
      <c r="G86" s="33" t="s">
        <v>103</v>
      </c>
      <c r="H86" s="54">
        <v>1.65</v>
      </c>
      <c r="I86" s="50" t="s">
        <v>400</v>
      </c>
      <c r="J86" s="33"/>
      <c r="K86" s="33"/>
      <c r="L86" s="33"/>
    </row>
    <row r="87" spans="1:12" x14ac:dyDescent="0.35">
      <c r="A87" s="39"/>
      <c r="B87" s="39"/>
      <c r="C87" s="40"/>
      <c r="D87" s="62"/>
      <c r="E87" s="51"/>
      <c r="F87" s="40" t="s">
        <v>287</v>
      </c>
      <c r="G87" s="22" t="s">
        <v>101</v>
      </c>
      <c r="H87" s="54">
        <v>2</v>
      </c>
      <c r="I87" s="50" t="s">
        <v>399</v>
      </c>
      <c r="J87" s="33"/>
      <c r="K87" s="33"/>
      <c r="L87" s="33"/>
    </row>
    <row r="88" spans="1:12" x14ac:dyDescent="0.35">
      <c r="A88" s="39"/>
      <c r="B88" s="39"/>
      <c r="C88" s="40"/>
      <c r="D88" s="62"/>
      <c r="E88" s="51"/>
      <c r="F88" s="40"/>
      <c r="G88" s="33" t="s">
        <v>94</v>
      </c>
      <c r="H88" s="54">
        <v>1</v>
      </c>
      <c r="I88" s="50" t="s">
        <v>400</v>
      </c>
      <c r="J88" s="33"/>
      <c r="K88" s="33"/>
      <c r="L88" s="33"/>
    </row>
    <row r="89" spans="1:12" x14ac:dyDescent="0.35">
      <c r="A89" s="39"/>
      <c r="B89" s="39"/>
      <c r="C89" s="40"/>
      <c r="D89" s="62"/>
      <c r="E89" s="51"/>
      <c r="F89" s="33" t="s">
        <v>283</v>
      </c>
      <c r="G89" s="33" t="s">
        <v>96</v>
      </c>
      <c r="H89" s="54">
        <v>0.72</v>
      </c>
      <c r="I89" s="50" t="s">
        <v>400</v>
      </c>
      <c r="J89" s="33"/>
      <c r="K89" s="33"/>
      <c r="L89" s="33"/>
    </row>
    <row r="90" spans="1:12" x14ac:dyDescent="0.35">
      <c r="A90" s="39"/>
      <c r="B90" s="39"/>
      <c r="C90" s="40" t="s">
        <v>104</v>
      </c>
      <c r="D90" s="62">
        <v>25</v>
      </c>
      <c r="E90" s="51" t="s">
        <v>366</v>
      </c>
      <c r="F90" s="33" t="s">
        <v>283</v>
      </c>
      <c r="G90" s="33" t="s">
        <v>96</v>
      </c>
      <c r="H90" s="54">
        <v>0.36</v>
      </c>
      <c r="I90" s="50" t="s">
        <v>400</v>
      </c>
      <c r="J90" s="33"/>
      <c r="K90" s="33"/>
      <c r="L90" s="8" t="s">
        <v>231</v>
      </c>
    </row>
    <row r="91" spans="1:12" x14ac:dyDescent="0.35">
      <c r="A91" s="39"/>
      <c r="B91" s="39"/>
      <c r="C91" s="40"/>
      <c r="D91" s="62"/>
      <c r="E91" s="51"/>
      <c r="F91" s="40" t="s">
        <v>287</v>
      </c>
      <c r="G91" s="33" t="s">
        <v>101</v>
      </c>
      <c r="H91" s="54">
        <v>1</v>
      </c>
      <c r="I91" s="50" t="s">
        <v>399</v>
      </c>
      <c r="J91" s="33"/>
      <c r="K91" s="33"/>
      <c r="L91" s="33"/>
    </row>
    <row r="92" spans="1:12" x14ac:dyDescent="0.35">
      <c r="A92" s="39"/>
      <c r="B92" s="39"/>
      <c r="C92" s="40"/>
      <c r="D92" s="62"/>
      <c r="E92" s="51"/>
      <c r="F92" s="40"/>
      <c r="G92" s="33" t="s">
        <v>94</v>
      </c>
      <c r="H92" s="54">
        <v>0.5</v>
      </c>
      <c r="I92" s="50" t="s">
        <v>400</v>
      </c>
      <c r="J92" s="33"/>
      <c r="K92" s="33"/>
      <c r="L92" s="33"/>
    </row>
    <row r="93" spans="1:12" x14ac:dyDescent="0.35">
      <c r="A93" s="39"/>
      <c r="B93" s="39"/>
      <c r="C93" s="40"/>
      <c r="D93" s="62"/>
      <c r="E93" s="51"/>
      <c r="F93" s="40" t="s">
        <v>288</v>
      </c>
      <c r="G93" s="33" t="s">
        <v>102</v>
      </c>
      <c r="H93" s="54">
        <v>4.4999999999999998E-2</v>
      </c>
      <c r="I93" s="50" t="s">
        <v>401</v>
      </c>
      <c r="J93" s="33"/>
      <c r="K93" s="33"/>
      <c r="L93" s="33"/>
    </row>
    <row r="94" spans="1:12" x14ac:dyDescent="0.35">
      <c r="A94" s="39"/>
      <c r="B94" s="39"/>
      <c r="C94" s="40"/>
      <c r="D94" s="62"/>
      <c r="E94" s="51"/>
      <c r="F94" s="40"/>
      <c r="G94" s="33" t="s">
        <v>103</v>
      </c>
      <c r="H94" s="54">
        <v>1</v>
      </c>
      <c r="I94" s="50" t="s">
        <v>400</v>
      </c>
      <c r="J94" s="33"/>
      <c r="K94" s="33"/>
      <c r="L94" s="33"/>
    </row>
    <row r="95" spans="1:12" x14ac:dyDescent="0.35">
      <c r="A95" s="39"/>
      <c r="B95" s="39"/>
      <c r="C95" s="40" t="s">
        <v>105</v>
      </c>
      <c r="D95" s="62">
        <v>217</v>
      </c>
      <c r="E95" s="51" t="s">
        <v>366</v>
      </c>
      <c r="F95" s="33" t="s">
        <v>283</v>
      </c>
      <c r="G95" s="33" t="s">
        <v>96</v>
      </c>
      <c r="H95" s="54">
        <v>0.72</v>
      </c>
      <c r="I95" s="50" t="s">
        <v>400</v>
      </c>
      <c r="J95" s="33"/>
      <c r="K95" s="33"/>
      <c r="L95" s="33"/>
    </row>
    <row r="96" spans="1:12" x14ac:dyDescent="0.35">
      <c r="A96" s="39"/>
      <c r="B96" s="39"/>
      <c r="C96" s="40"/>
      <c r="D96" s="62"/>
      <c r="E96" s="51"/>
      <c r="F96" s="40" t="s">
        <v>287</v>
      </c>
      <c r="G96" s="33" t="s">
        <v>101</v>
      </c>
      <c r="H96" s="54">
        <v>2</v>
      </c>
      <c r="I96" s="50" t="s">
        <v>399</v>
      </c>
      <c r="J96" s="33"/>
      <c r="K96" s="33"/>
      <c r="L96" s="33"/>
    </row>
    <row r="97" spans="1:12" x14ac:dyDescent="0.35">
      <c r="A97" s="39"/>
      <c r="B97" s="39"/>
      <c r="C97" s="40"/>
      <c r="D97" s="62"/>
      <c r="E97" s="51"/>
      <c r="F97" s="40"/>
      <c r="G97" s="33" t="s">
        <v>94</v>
      </c>
      <c r="H97" s="54">
        <v>1</v>
      </c>
      <c r="I97" s="50" t="s">
        <v>400</v>
      </c>
      <c r="J97" s="33"/>
      <c r="K97" s="33"/>
      <c r="L97" s="33"/>
    </row>
    <row r="98" spans="1:12" x14ac:dyDescent="0.35">
      <c r="A98" s="39"/>
      <c r="B98" s="39"/>
      <c r="C98" s="40"/>
      <c r="D98" s="62"/>
      <c r="E98" s="51"/>
      <c r="F98" s="40" t="s">
        <v>289</v>
      </c>
      <c r="G98" s="33" t="s">
        <v>102</v>
      </c>
      <c r="H98" s="54">
        <v>9.5000000000000001E-2</v>
      </c>
      <c r="I98" s="50" t="s">
        <v>401</v>
      </c>
      <c r="J98" s="33"/>
      <c r="K98" s="33"/>
      <c r="L98" s="33"/>
    </row>
    <row r="99" spans="1:12" x14ac:dyDescent="0.35">
      <c r="A99" s="39"/>
      <c r="B99" s="39"/>
      <c r="C99" s="40"/>
      <c r="D99" s="62"/>
      <c r="E99" s="51"/>
      <c r="F99" s="40"/>
      <c r="G99" s="33" t="s">
        <v>103</v>
      </c>
      <c r="H99" s="54">
        <v>1.8</v>
      </c>
      <c r="I99" s="50" t="s">
        <v>400</v>
      </c>
      <c r="J99" s="33"/>
      <c r="K99" s="33"/>
      <c r="L99" s="33"/>
    </row>
    <row r="100" spans="1:12" x14ac:dyDescent="0.35">
      <c r="A100" s="39"/>
      <c r="B100" s="39"/>
      <c r="C100" s="40"/>
      <c r="D100" s="62"/>
      <c r="E100" s="51"/>
      <c r="F100" s="40" t="s">
        <v>287</v>
      </c>
      <c r="G100" s="33" t="s">
        <v>101</v>
      </c>
      <c r="H100" s="54">
        <v>2</v>
      </c>
      <c r="I100" s="50" t="s">
        <v>399</v>
      </c>
      <c r="J100" s="33"/>
      <c r="K100" s="33"/>
      <c r="L100" s="33"/>
    </row>
    <row r="101" spans="1:12" x14ac:dyDescent="0.35">
      <c r="A101" s="39"/>
      <c r="B101" s="39"/>
      <c r="C101" s="40"/>
      <c r="D101" s="62"/>
      <c r="E101" s="51"/>
      <c r="F101" s="40"/>
      <c r="G101" s="33" t="s">
        <v>94</v>
      </c>
      <c r="H101" s="54">
        <v>1</v>
      </c>
      <c r="I101" s="50" t="s">
        <v>400</v>
      </c>
      <c r="J101" s="33"/>
      <c r="K101" s="33"/>
      <c r="L101" s="33"/>
    </row>
    <row r="102" spans="1:12" x14ac:dyDescent="0.35">
      <c r="A102" s="39"/>
      <c r="B102" s="39"/>
      <c r="C102" s="40"/>
      <c r="D102" s="62"/>
      <c r="E102" s="51"/>
      <c r="F102" s="33" t="s">
        <v>283</v>
      </c>
      <c r="G102" s="33" t="s">
        <v>96</v>
      </c>
      <c r="H102" s="54">
        <v>0.72</v>
      </c>
      <c r="I102" s="50" t="s">
        <v>400</v>
      </c>
      <c r="J102" s="33"/>
      <c r="K102" s="33"/>
      <c r="L102" s="33"/>
    </row>
    <row r="103" spans="1:12" x14ac:dyDescent="0.35">
      <c r="A103" s="39"/>
      <c r="B103" s="39"/>
      <c r="C103" s="40" t="s">
        <v>106</v>
      </c>
      <c r="D103" s="62">
        <v>177</v>
      </c>
      <c r="E103" s="51" t="s">
        <v>366</v>
      </c>
      <c r="F103" s="40" t="s">
        <v>283</v>
      </c>
      <c r="G103" s="33" t="s">
        <v>96</v>
      </c>
      <c r="H103" s="54">
        <v>0.18</v>
      </c>
      <c r="I103" s="50" t="s">
        <v>400</v>
      </c>
      <c r="J103" s="33"/>
      <c r="K103" s="33"/>
      <c r="L103" s="8" t="s">
        <v>231</v>
      </c>
    </row>
    <row r="104" spans="1:12" x14ac:dyDescent="0.35">
      <c r="A104" s="39"/>
      <c r="B104" s="39"/>
      <c r="C104" s="40"/>
      <c r="D104" s="62"/>
      <c r="E104" s="51"/>
      <c r="F104" s="40"/>
      <c r="G104" s="33" t="s">
        <v>102</v>
      </c>
      <c r="H104" s="54">
        <v>7.0000000000000007E-2</v>
      </c>
      <c r="I104" s="50" t="s">
        <v>401</v>
      </c>
      <c r="J104" s="33"/>
      <c r="K104" s="33"/>
      <c r="L104" s="8"/>
    </row>
    <row r="105" spans="1:12" x14ac:dyDescent="0.35">
      <c r="A105" s="39"/>
      <c r="B105" s="39"/>
      <c r="C105" s="40"/>
      <c r="D105" s="62"/>
      <c r="E105" s="51"/>
      <c r="F105" s="40" t="s">
        <v>287</v>
      </c>
      <c r="G105" s="50" t="s">
        <v>101</v>
      </c>
      <c r="H105" s="54">
        <v>1</v>
      </c>
      <c r="I105" s="50" t="s">
        <v>399</v>
      </c>
      <c r="J105" s="33"/>
      <c r="K105" s="33"/>
      <c r="L105" s="33"/>
    </row>
    <row r="106" spans="1:12" x14ac:dyDescent="0.35">
      <c r="A106" s="39"/>
      <c r="B106" s="39"/>
      <c r="C106" s="40"/>
      <c r="D106" s="62"/>
      <c r="E106" s="51"/>
      <c r="F106" s="40"/>
      <c r="G106" s="33" t="s">
        <v>94</v>
      </c>
      <c r="H106" s="54">
        <v>0.25</v>
      </c>
      <c r="I106" s="50" t="s">
        <v>400</v>
      </c>
      <c r="J106" s="33"/>
      <c r="K106" s="33"/>
      <c r="L106" s="33"/>
    </row>
    <row r="107" spans="1:12" x14ac:dyDescent="0.35">
      <c r="A107" s="39"/>
      <c r="B107" s="39"/>
      <c r="C107" s="40"/>
      <c r="D107" s="62"/>
      <c r="E107" s="51"/>
      <c r="F107" s="33" t="s">
        <v>286</v>
      </c>
      <c r="G107" s="33" t="s">
        <v>103</v>
      </c>
      <c r="H107" s="54">
        <v>1.65</v>
      </c>
      <c r="I107" s="50" t="s">
        <v>400</v>
      </c>
      <c r="J107" s="33"/>
      <c r="K107" s="33"/>
      <c r="L107" s="33"/>
    </row>
    <row r="108" spans="1:12" x14ac:dyDescent="0.35">
      <c r="A108" s="39"/>
      <c r="B108" s="39"/>
      <c r="C108" s="40" t="s">
        <v>107</v>
      </c>
      <c r="D108" s="62">
        <v>478</v>
      </c>
      <c r="E108" s="51" t="s">
        <v>366</v>
      </c>
      <c r="F108" s="33" t="s">
        <v>283</v>
      </c>
      <c r="G108" s="33" t="s">
        <v>96</v>
      </c>
      <c r="H108" s="54">
        <v>0.18</v>
      </c>
      <c r="I108" s="50" t="s">
        <v>400</v>
      </c>
      <c r="J108" s="33"/>
      <c r="K108" s="33"/>
      <c r="L108" s="8" t="s">
        <v>232</v>
      </c>
    </row>
    <row r="109" spans="1:12" x14ac:dyDescent="0.35">
      <c r="A109" s="39"/>
      <c r="B109" s="39"/>
      <c r="C109" s="40"/>
      <c r="D109" s="62"/>
      <c r="E109" s="51"/>
      <c r="F109" s="40" t="s">
        <v>290</v>
      </c>
      <c r="G109" s="33" t="s">
        <v>101</v>
      </c>
      <c r="H109" s="54">
        <v>7.0000000000000007E-2</v>
      </c>
      <c r="I109" s="50" t="s">
        <v>401</v>
      </c>
      <c r="J109" s="33"/>
      <c r="K109" s="33"/>
      <c r="L109" s="33"/>
    </row>
    <row r="110" spans="1:12" x14ac:dyDescent="0.35">
      <c r="A110" s="39"/>
      <c r="B110" s="39"/>
      <c r="C110" s="40"/>
      <c r="D110" s="62"/>
      <c r="E110" s="51"/>
      <c r="F110" s="40"/>
      <c r="G110" s="33" t="s">
        <v>94</v>
      </c>
      <c r="H110" s="54">
        <v>1</v>
      </c>
      <c r="I110" s="50" t="s">
        <v>399</v>
      </c>
      <c r="J110" s="33"/>
      <c r="K110" s="33"/>
      <c r="L110" s="33"/>
    </row>
    <row r="111" spans="1:12" x14ac:dyDescent="0.35">
      <c r="A111" s="39"/>
      <c r="B111" s="39"/>
      <c r="C111" s="40"/>
      <c r="D111" s="62"/>
      <c r="E111" s="51"/>
      <c r="F111" s="40" t="s">
        <v>286</v>
      </c>
      <c r="G111" s="33" t="s">
        <v>102</v>
      </c>
      <c r="H111" s="54">
        <v>0.25</v>
      </c>
      <c r="I111" s="50" t="s">
        <v>400</v>
      </c>
      <c r="J111" s="33"/>
      <c r="K111" s="33"/>
      <c r="L111" s="33"/>
    </row>
    <row r="112" spans="1:12" x14ac:dyDescent="0.35">
      <c r="A112" s="39"/>
      <c r="B112" s="39"/>
      <c r="C112" s="40"/>
      <c r="D112" s="62"/>
      <c r="E112" s="51"/>
      <c r="F112" s="40"/>
      <c r="G112" s="33" t="s">
        <v>103</v>
      </c>
      <c r="H112" s="54">
        <v>1.65</v>
      </c>
      <c r="I112" s="50" t="s">
        <v>400</v>
      </c>
      <c r="J112" s="33"/>
      <c r="K112" s="33"/>
      <c r="L112" s="33"/>
    </row>
    <row r="113" spans="1:12" x14ac:dyDescent="0.35">
      <c r="A113" s="39"/>
      <c r="B113" s="39"/>
      <c r="C113" s="40" t="s">
        <v>108</v>
      </c>
      <c r="D113" s="62">
        <v>132</v>
      </c>
      <c r="E113" s="51" t="s">
        <v>366</v>
      </c>
      <c r="F113" s="33" t="s">
        <v>283</v>
      </c>
      <c r="G113" s="33" t="s">
        <v>96</v>
      </c>
      <c r="H113" s="54">
        <v>0.72</v>
      </c>
      <c r="I113" s="50" t="s">
        <v>400</v>
      </c>
      <c r="J113" s="33"/>
      <c r="K113" s="33"/>
      <c r="L113" s="33"/>
    </row>
    <row r="114" spans="1:12" x14ac:dyDescent="0.35">
      <c r="A114" s="39"/>
      <c r="B114" s="39"/>
      <c r="C114" s="40"/>
      <c r="D114" s="62"/>
      <c r="E114" s="51"/>
      <c r="F114" s="40" t="s">
        <v>290</v>
      </c>
      <c r="G114" s="33" t="s">
        <v>101</v>
      </c>
      <c r="H114" s="54">
        <v>2</v>
      </c>
      <c r="I114" s="50" t="s">
        <v>399</v>
      </c>
      <c r="J114" s="33"/>
      <c r="K114" s="33"/>
      <c r="L114" s="33"/>
    </row>
    <row r="115" spans="1:12" x14ac:dyDescent="0.35">
      <c r="A115" s="39"/>
      <c r="B115" s="39"/>
      <c r="C115" s="40"/>
      <c r="D115" s="62"/>
      <c r="E115" s="51"/>
      <c r="F115" s="40"/>
      <c r="G115" s="33" t="s">
        <v>94</v>
      </c>
      <c r="H115" s="54">
        <v>1</v>
      </c>
      <c r="I115" s="50" t="s">
        <v>400</v>
      </c>
      <c r="J115" s="33"/>
      <c r="K115" s="33"/>
      <c r="L115" s="33"/>
    </row>
    <row r="116" spans="1:12" x14ac:dyDescent="0.35">
      <c r="A116" s="39"/>
      <c r="B116" s="39"/>
      <c r="C116" s="40"/>
      <c r="D116" s="62"/>
      <c r="E116" s="51"/>
      <c r="F116" s="33" t="s">
        <v>286</v>
      </c>
      <c r="G116" s="33" t="s">
        <v>103</v>
      </c>
      <c r="H116" s="54">
        <v>1</v>
      </c>
      <c r="I116" s="50" t="s">
        <v>400</v>
      </c>
      <c r="J116" s="33"/>
      <c r="K116" s="33"/>
      <c r="L116" s="33"/>
    </row>
    <row r="117" spans="1:12" x14ac:dyDescent="0.35">
      <c r="A117" s="39"/>
      <c r="B117" s="39"/>
      <c r="C117" s="40" t="s">
        <v>109</v>
      </c>
      <c r="D117" s="62">
        <v>20</v>
      </c>
      <c r="E117" s="51" t="s">
        <v>366</v>
      </c>
      <c r="F117" s="33" t="s">
        <v>283</v>
      </c>
      <c r="G117" s="33" t="s">
        <v>96</v>
      </c>
      <c r="H117" s="54">
        <v>0.72</v>
      </c>
      <c r="I117" s="50" t="s">
        <v>400</v>
      </c>
      <c r="J117" s="33"/>
      <c r="K117" s="33"/>
      <c r="L117" s="33"/>
    </row>
    <row r="118" spans="1:12" x14ac:dyDescent="0.35">
      <c r="A118" s="39"/>
      <c r="B118" s="39"/>
      <c r="C118" s="40"/>
      <c r="D118" s="62"/>
      <c r="E118" s="51"/>
      <c r="F118" s="40" t="s">
        <v>287</v>
      </c>
      <c r="G118" s="33" t="s">
        <v>101</v>
      </c>
      <c r="H118" s="54">
        <v>2</v>
      </c>
      <c r="I118" s="50" t="s">
        <v>399</v>
      </c>
      <c r="J118" s="33"/>
      <c r="K118" s="33"/>
      <c r="L118" s="33"/>
    </row>
    <row r="119" spans="1:12" x14ac:dyDescent="0.35">
      <c r="A119" s="39"/>
      <c r="B119" s="39"/>
      <c r="C119" s="40"/>
      <c r="D119" s="62"/>
      <c r="E119" s="51"/>
      <c r="F119" s="40"/>
      <c r="G119" s="33" t="s">
        <v>94</v>
      </c>
      <c r="H119" s="54">
        <v>1</v>
      </c>
      <c r="I119" s="50" t="s">
        <v>400</v>
      </c>
      <c r="J119" s="33"/>
      <c r="K119" s="33"/>
      <c r="L119" s="33"/>
    </row>
    <row r="120" spans="1:12" x14ac:dyDescent="0.35">
      <c r="A120" s="39"/>
      <c r="B120" s="39"/>
      <c r="C120" s="40"/>
      <c r="D120" s="62"/>
      <c r="E120" s="51"/>
      <c r="F120" s="40" t="s">
        <v>286</v>
      </c>
      <c r="G120" s="33" t="s">
        <v>102</v>
      </c>
      <c r="H120" s="54">
        <v>0.14000000000000001</v>
      </c>
      <c r="I120" s="50" t="s">
        <v>401</v>
      </c>
      <c r="J120" s="33"/>
      <c r="K120" s="33"/>
      <c r="L120" s="33"/>
    </row>
    <row r="121" spans="1:12" x14ac:dyDescent="0.35">
      <c r="A121" s="39"/>
      <c r="B121" s="39"/>
      <c r="C121" s="40"/>
      <c r="D121" s="62"/>
      <c r="E121" s="51"/>
      <c r="F121" s="40"/>
      <c r="G121" s="33" t="s">
        <v>103</v>
      </c>
      <c r="H121" s="54">
        <v>3.3</v>
      </c>
      <c r="I121" s="50" t="s">
        <v>400</v>
      </c>
      <c r="J121" s="33"/>
      <c r="K121" s="33"/>
      <c r="L121" s="33"/>
    </row>
    <row r="122" spans="1:12" x14ac:dyDescent="0.35">
      <c r="A122" s="39"/>
      <c r="B122" s="39"/>
      <c r="C122" s="40"/>
      <c r="D122" s="62"/>
      <c r="E122" s="51"/>
      <c r="F122" s="33" t="s">
        <v>292</v>
      </c>
      <c r="G122" s="33"/>
      <c r="H122" s="54"/>
      <c r="I122" s="50"/>
      <c r="J122" s="33"/>
      <c r="K122" s="33"/>
      <c r="L122" s="33"/>
    </row>
    <row r="123" spans="1:12" x14ac:dyDescent="0.35">
      <c r="A123" s="39"/>
      <c r="B123" s="39"/>
      <c r="C123" s="40"/>
      <c r="D123" s="62"/>
      <c r="E123" s="51"/>
      <c r="F123" s="40" t="s">
        <v>286</v>
      </c>
      <c r="G123" s="33" t="s">
        <v>102</v>
      </c>
      <c r="H123" s="54">
        <v>0.14000000000000001</v>
      </c>
      <c r="I123" s="50" t="s">
        <v>401</v>
      </c>
      <c r="J123" s="33"/>
      <c r="K123" s="33"/>
      <c r="L123" s="33"/>
    </row>
    <row r="124" spans="1:12" x14ac:dyDescent="0.35">
      <c r="A124" s="39"/>
      <c r="B124" s="39"/>
      <c r="C124" s="40"/>
      <c r="D124" s="62"/>
      <c r="E124" s="51"/>
      <c r="F124" s="40"/>
      <c r="G124" s="33" t="s">
        <v>103</v>
      </c>
      <c r="H124" s="54">
        <v>3.3</v>
      </c>
      <c r="I124" s="50" t="s">
        <v>400</v>
      </c>
      <c r="J124" s="33"/>
      <c r="K124" s="33"/>
      <c r="L124" s="33"/>
    </row>
    <row r="125" spans="1:12" x14ac:dyDescent="0.35">
      <c r="A125" s="39"/>
      <c r="B125" s="39"/>
      <c r="C125" s="40"/>
      <c r="D125" s="62"/>
      <c r="E125" s="51"/>
      <c r="F125" s="40" t="s">
        <v>287</v>
      </c>
      <c r="G125" s="33" t="s">
        <v>101</v>
      </c>
      <c r="H125" s="54">
        <v>2</v>
      </c>
      <c r="I125" s="50" t="s">
        <v>399</v>
      </c>
      <c r="J125" s="33"/>
      <c r="K125" s="33"/>
      <c r="L125" s="33"/>
    </row>
    <row r="126" spans="1:12" x14ac:dyDescent="0.35">
      <c r="A126" s="39"/>
      <c r="B126" s="39"/>
      <c r="C126" s="40"/>
      <c r="D126" s="62"/>
      <c r="E126" s="51"/>
      <c r="F126" s="40"/>
      <c r="G126" s="33" t="s">
        <v>94</v>
      </c>
      <c r="H126" s="54">
        <v>1</v>
      </c>
      <c r="I126" s="50" t="s">
        <v>400</v>
      </c>
      <c r="J126" s="33"/>
      <c r="K126" s="33"/>
      <c r="L126" s="33"/>
    </row>
    <row r="127" spans="1:12" x14ac:dyDescent="0.35">
      <c r="A127" s="39"/>
      <c r="B127" s="39"/>
      <c r="C127" s="40"/>
      <c r="D127" s="62"/>
      <c r="E127" s="51"/>
      <c r="F127" s="33" t="s">
        <v>283</v>
      </c>
      <c r="G127" s="33" t="s">
        <v>96</v>
      </c>
      <c r="H127" s="54">
        <v>0.72</v>
      </c>
      <c r="I127" s="50" t="s">
        <v>400</v>
      </c>
      <c r="J127" s="33"/>
      <c r="K127" s="33"/>
      <c r="L127" s="33"/>
    </row>
    <row r="128" spans="1:12" x14ac:dyDescent="0.35">
      <c r="A128" s="39"/>
      <c r="B128" s="39"/>
      <c r="C128" s="40" t="s">
        <v>110</v>
      </c>
      <c r="D128" s="62">
        <v>54</v>
      </c>
      <c r="E128" s="51" t="s">
        <v>366</v>
      </c>
      <c r="F128" s="33" t="s">
        <v>283</v>
      </c>
      <c r="G128" s="33" t="s">
        <v>96</v>
      </c>
      <c r="H128" s="54">
        <v>0.72</v>
      </c>
      <c r="I128" s="50" t="s">
        <v>400</v>
      </c>
      <c r="J128" s="33"/>
      <c r="K128" s="33"/>
      <c r="L128" s="33"/>
    </row>
    <row r="129" spans="1:12" x14ac:dyDescent="0.35">
      <c r="A129" s="39"/>
      <c r="B129" s="39"/>
      <c r="C129" s="40"/>
      <c r="D129" s="62"/>
      <c r="E129" s="51"/>
      <c r="F129" s="40" t="s">
        <v>287</v>
      </c>
      <c r="G129" s="33" t="s">
        <v>101</v>
      </c>
      <c r="H129" s="54">
        <v>2</v>
      </c>
      <c r="I129" s="50" t="s">
        <v>399</v>
      </c>
      <c r="J129" s="33"/>
      <c r="K129" s="33"/>
      <c r="L129" s="33"/>
    </row>
    <row r="130" spans="1:12" x14ac:dyDescent="0.35">
      <c r="A130" s="39"/>
      <c r="B130" s="39"/>
      <c r="C130" s="40"/>
      <c r="D130" s="62"/>
      <c r="E130" s="51"/>
      <c r="F130" s="40"/>
      <c r="G130" s="33" t="s">
        <v>94</v>
      </c>
      <c r="H130" s="54">
        <v>1</v>
      </c>
      <c r="I130" s="50" t="s">
        <v>400</v>
      </c>
      <c r="J130" s="33"/>
      <c r="K130" s="33"/>
      <c r="L130" s="33"/>
    </row>
    <row r="131" spans="1:12" x14ac:dyDescent="0.35">
      <c r="A131" s="39"/>
      <c r="B131" s="39"/>
      <c r="C131" s="40"/>
      <c r="D131" s="62"/>
      <c r="E131" s="51"/>
      <c r="F131" s="40" t="s">
        <v>286</v>
      </c>
      <c r="G131" s="33" t="s">
        <v>102</v>
      </c>
      <c r="H131" s="54">
        <v>0.14000000000000001</v>
      </c>
      <c r="I131" s="50" t="s">
        <v>401</v>
      </c>
      <c r="J131" s="33"/>
      <c r="K131" s="33"/>
      <c r="L131" s="33"/>
    </row>
    <row r="132" spans="1:12" x14ac:dyDescent="0.35">
      <c r="A132" s="39"/>
      <c r="B132" s="39"/>
      <c r="C132" s="40"/>
      <c r="D132" s="62"/>
      <c r="E132" s="51"/>
      <c r="F132" s="40"/>
      <c r="G132" s="33" t="s">
        <v>103</v>
      </c>
      <c r="H132" s="54">
        <v>3.3</v>
      </c>
      <c r="I132" s="49" t="s">
        <v>400</v>
      </c>
      <c r="J132" s="33"/>
      <c r="K132" s="33"/>
      <c r="L132" s="33"/>
    </row>
    <row r="133" spans="1:12" x14ac:dyDescent="0.35">
      <c r="A133" s="39"/>
      <c r="B133" s="39"/>
      <c r="C133" s="40"/>
      <c r="D133" s="62"/>
      <c r="E133" s="51"/>
      <c r="F133" s="33" t="s">
        <v>291</v>
      </c>
      <c r="G133" s="33"/>
      <c r="H133" s="54"/>
      <c r="I133" s="49"/>
      <c r="J133" s="33"/>
      <c r="K133" s="33"/>
      <c r="L133" s="33"/>
    </row>
    <row r="134" spans="1:12" x14ac:dyDescent="0.35">
      <c r="A134" s="39"/>
      <c r="B134" s="39"/>
      <c r="C134" s="40"/>
      <c r="D134" s="62"/>
      <c r="E134" s="51"/>
      <c r="F134" s="40" t="s">
        <v>286</v>
      </c>
      <c r="G134" s="33" t="s">
        <v>102</v>
      </c>
      <c r="H134" s="54">
        <v>0.14000000000000001</v>
      </c>
      <c r="I134" s="50" t="s">
        <v>401</v>
      </c>
      <c r="J134" s="33"/>
      <c r="K134" s="33"/>
      <c r="L134" s="33"/>
    </row>
    <row r="135" spans="1:12" x14ac:dyDescent="0.35">
      <c r="A135" s="39"/>
      <c r="B135" s="39"/>
      <c r="C135" s="40"/>
      <c r="D135" s="62"/>
      <c r="E135" s="51"/>
      <c r="F135" s="40"/>
      <c r="G135" s="33" t="s">
        <v>103</v>
      </c>
      <c r="H135" s="54">
        <v>3.3</v>
      </c>
      <c r="I135" s="50" t="s">
        <v>400</v>
      </c>
      <c r="J135" s="33"/>
      <c r="K135" s="33"/>
      <c r="L135" s="33"/>
    </row>
    <row r="136" spans="1:12" x14ac:dyDescent="0.35">
      <c r="A136" s="39"/>
      <c r="B136" s="39"/>
      <c r="C136" s="40"/>
      <c r="D136" s="62"/>
      <c r="E136" s="51"/>
      <c r="F136" s="40" t="s">
        <v>287</v>
      </c>
      <c r="G136" s="33" t="s">
        <v>101</v>
      </c>
      <c r="H136" s="54">
        <v>2</v>
      </c>
      <c r="I136" s="50" t="s">
        <v>399</v>
      </c>
      <c r="J136" s="33"/>
      <c r="K136" s="33"/>
      <c r="L136" s="33"/>
    </row>
    <row r="137" spans="1:12" x14ac:dyDescent="0.35">
      <c r="A137" s="39"/>
      <c r="B137" s="39"/>
      <c r="C137" s="40"/>
      <c r="D137" s="62"/>
      <c r="E137" s="51"/>
      <c r="F137" s="40"/>
      <c r="G137" s="33" t="s">
        <v>94</v>
      </c>
      <c r="H137" s="54">
        <v>1</v>
      </c>
      <c r="I137" s="50" t="s">
        <v>400</v>
      </c>
      <c r="J137" s="33"/>
      <c r="K137" s="33"/>
      <c r="L137" s="33"/>
    </row>
    <row r="138" spans="1:12" x14ac:dyDescent="0.35">
      <c r="A138" s="39"/>
      <c r="B138" s="39"/>
      <c r="C138" s="40"/>
      <c r="D138" s="62"/>
      <c r="E138" s="51"/>
      <c r="F138" s="33" t="s">
        <v>283</v>
      </c>
      <c r="G138" s="33" t="s">
        <v>96</v>
      </c>
      <c r="H138" s="54">
        <v>0.72</v>
      </c>
      <c r="I138" s="50" t="s">
        <v>400</v>
      </c>
      <c r="J138" s="33"/>
      <c r="K138" s="33"/>
      <c r="L138" s="33"/>
    </row>
    <row r="139" spans="1:12" x14ac:dyDescent="0.35">
      <c r="A139" s="39"/>
      <c r="B139" s="39"/>
      <c r="C139" s="40" t="s">
        <v>111</v>
      </c>
      <c r="D139" s="62">
        <v>41</v>
      </c>
      <c r="E139" s="51" t="s">
        <v>366</v>
      </c>
      <c r="F139" s="33" t="s">
        <v>283</v>
      </c>
      <c r="G139" s="33" t="s">
        <v>96</v>
      </c>
      <c r="H139" s="54">
        <v>0.72</v>
      </c>
      <c r="I139" s="50" t="s">
        <v>400</v>
      </c>
      <c r="J139" s="33"/>
      <c r="K139" s="33"/>
      <c r="L139" s="33"/>
    </row>
    <row r="140" spans="1:12" x14ac:dyDescent="0.35">
      <c r="A140" s="39"/>
      <c r="B140" s="39"/>
      <c r="C140" s="40"/>
      <c r="D140" s="62"/>
      <c r="E140" s="51"/>
      <c r="F140" s="40" t="s">
        <v>287</v>
      </c>
      <c r="G140" s="33" t="s">
        <v>101</v>
      </c>
      <c r="H140" s="54">
        <v>2</v>
      </c>
      <c r="I140" s="50" t="s">
        <v>399</v>
      </c>
      <c r="J140" s="33"/>
      <c r="K140" s="33"/>
      <c r="L140" s="33"/>
    </row>
    <row r="141" spans="1:12" x14ac:dyDescent="0.35">
      <c r="A141" s="39"/>
      <c r="B141" s="39"/>
      <c r="C141" s="40"/>
      <c r="D141" s="62"/>
      <c r="E141" s="51"/>
      <c r="F141" s="40"/>
      <c r="G141" s="33" t="s">
        <v>94</v>
      </c>
      <c r="H141" s="54">
        <v>1</v>
      </c>
      <c r="I141" s="50" t="s">
        <v>400</v>
      </c>
      <c r="J141" s="33"/>
      <c r="K141" s="33"/>
      <c r="L141" s="33"/>
    </row>
    <row r="142" spans="1:12" x14ac:dyDescent="0.35">
      <c r="A142" s="39"/>
      <c r="B142" s="39"/>
      <c r="C142" s="40"/>
      <c r="D142" s="62"/>
      <c r="E142" s="51"/>
      <c r="F142" s="40" t="s">
        <v>289</v>
      </c>
      <c r="G142" s="33" t="s">
        <v>102</v>
      </c>
      <c r="H142" s="54">
        <v>9.5000000000000001E-2</v>
      </c>
      <c r="I142" s="50" t="s">
        <v>401</v>
      </c>
      <c r="J142" s="33"/>
      <c r="K142" s="33"/>
      <c r="L142" s="33"/>
    </row>
    <row r="143" spans="1:12" x14ac:dyDescent="0.35">
      <c r="A143" s="39"/>
      <c r="B143" s="39"/>
      <c r="C143" s="40"/>
      <c r="D143" s="62"/>
      <c r="E143" s="51"/>
      <c r="F143" s="40"/>
      <c r="G143" s="33" t="s">
        <v>103</v>
      </c>
      <c r="H143" s="54">
        <v>1.8</v>
      </c>
      <c r="I143" s="50" t="s">
        <v>400</v>
      </c>
      <c r="J143" s="33"/>
      <c r="K143" s="33"/>
      <c r="L143" s="33"/>
    </row>
    <row r="144" spans="1:12" x14ac:dyDescent="0.35">
      <c r="A144" s="39"/>
      <c r="B144" s="39"/>
      <c r="C144" s="40"/>
      <c r="D144" s="62"/>
      <c r="E144" s="51"/>
      <c r="F144" s="40" t="s">
        <v>287</v>
      </c>
      <c r="G144" s="33" t="s">
        <v>101</v>
      </c>
      <c r="H144" s="54">
        <v>2</v>
      </c>
      <c r="I144" s="50" t="s">
        <v>399</v>
      </c>
      <c r="J144" s="33"/>
      <c r="K144" s="33"/>
      <c r="L144" s="33"/>
    </row>
    <row r="145" spans="1:12" x14ac:dyDescent="0.35">
      <c r="A145" s="39"/>
      <c r="B145" s="39"/>
      <c r="C145" s="40"/>
      <c r="D145" s="62"/>
      <c r="E145" s="51"/>
      <c r="F145" s="40"/>
      <c r="G145" s="33" t="s">
        <v>94</v>
      </c>
      <c r="H145" s="54">
        <v>1</v>
      </c>
      <c r="I145" s="50" t="s">
        <v>400</v>
      </c>
      <c r="J145" s="33"/>
      <c r="K145" s="33"/>
      <c r="L145" s="33"/>
    </row>
    <row r="146" spans="1:12" x14ac:dyDescent="0.35">
      <c r="A146" s="39"/>
      <c r="B146" s="39"/>
      <c r="C146" s="40"/>
      <c r="D146" s="62"/>
      <c r="E146" s="51"/>
      <c r="F146" s="33" t="s">
        <v>283</v>
      </c>
      <c r="G146" s="33" t="s">
        <v>96</v>
      </c>
      <c r="H146" s="54">
        <v>0.72</v>
      </c>
      <c r="I146" s="50" t="s">
        <v>400</v>
      </c>
      <c r="J146" s="33"/>
      <c r="K146" s="33"/>
      <c r="L146" s="33"/>
    </row>
    <row r="147" spans="1:12" x14ac:dyDescent="0.35">
      <c r="A147" s="39"/>
      <c r="B147" s="39"/>
      <c r="C147" s="33" t="s">
        <v>112</v>
      </c>
      <c r="D147" s="54">
        <v>36</v>
      </c>
      <c r="E147" s="50" t="s">
        <v>366</v>
      </c>
      <c r="F147" s="34" t="s">
        <v>293</v>
      </c>
      <c r="G147" s="33" t="s">
        <v>113</v>
      </c>
      <c r="H147" s="54">
        <v>7.0000000000000007E-2</v>
      </c>
      <c r="I147" s="50" t="s">
        <v>401</v>
      </c>
      <c r="J147" s="33"/>
      <c r="K147" s="33"/>
      <c r="L147" s="33"/>
    </row>
    <row r="148" spans="1:12" x14ac:dyDescent="0.35">
      <c r="A148" s="39"/>
      <c r="B148" s="39"/>
      <c r="C148" s="40" t="s">
        <v>114</v>
      </c>
      <c r="D148" s="62">
        <v>4</v>
      </c>
      <c r="E148" s="51" t="s">
        <v>366</v>
      </c>
      <c r="F148" s="34" t="s">
        <v>268</v>
      </c>
      <c r="G148" s="33" t="s">
        <v>116</v>
      </c>
      <c r="H148" s="54">
        <v>1</v>
      </c>
      <c r="I148" s="50" t="s">
        <v>399</v>
      </c>
      <c r="J148" s="33"/>
      <c r="K148" s="33"/>
      <c r="L148" s="33"/>
    </row>
    <row r="149" spans="1:12" x14ac:dyDescent="0.35">
      <c r="A149" s="39"/>
      <c r="B149" s="39"/>
      <c r="C149" s="40"/>
      <c r="D149" s="62"/>
      <c r="E149" s="51"/>
      <c r="F149" s="39" t="s">
        <v>269</v>
      </c>
      <c r="G149" s="33" t="s">
        <v>115</v>
      </c>
      <c r="H149" s="54">
        <v>4.08</v>
      </c>
      <c r="I149" s="50" t="s">
        <v>404</v>
      </c>
      <c r="J149" s="33"/>
      <c r="K149" s="33"/>
      <c r="L149" s="33"/>
    </row>
    <row r="150" spans="1:12" x14ac:dyDescent="0.35">
      <c r="A150" s="39"/>
      <c r="B150" s="39"/>
      <c r="C150" s="40"/>
      <c r="D150" s="62"/>
      <c r="E150" s="51"/>
      <c r="F150" s="39"/>
      <c r="G150" s="33" t="s">
        <v>117</v>
      </c>
      <c r="H150" s="54">
        <v>1</v>
      </c>
      <c r="I150" s="50" t="s">
        <v>400</v>
      </c>
      <c r="J150" s="33"/>
      <c r="K150" s="33"/>
      <c r="L150" s="33"/>
    </row>
    <row r="151" spans="1:12" x14ac:dyDescent="0.35">
      <c r="A151" s="16" t="s">
        <v>118</v>
      </c>
      <c r="B151" s="16"/>
      <c r="C151" s="16"/>
      <c r="D151" s="55"/>
      <c r="E151" s="10"/>
      <c r="F151" s="16"/>
      <c r="G151" s="16"/>
      <c r="H151" s="56"/>
      <c r="I151" s="16"/>
      <c r="J151" s="16"/>
      <c r="K151" s="16"/>
      <c r="L151" s="16"/>
    </row>
    <row r="152" spans="1:12" x14ac:dyDescent="0.35">
      <c r="A152" s="40" t="s">
        <v>349</v>
      </c>
      <c r="B152" s="40" t="s">
        <v>349</v>
      </c>
      <c r="C152" s="33" t="s">
        <v>119</v>
      </c>
      <c r="D152" s="54">
        <v>364232</v>
      </c>
      <c r="E152" s="50" t="s">
        <v>6</v>
      </c>
      <c r="F152" s="33" t="s">
        <v>294</v>
      </c>
      <c r="G152" s="33" t="s">
        <v>103</v>
      </c>
      <c r="H152" s="54">
        <v>1</v>
      </c>
      <c r="I152" s="50" t="s">
        <v>397</v>
      </c>
      <c r="J152" s="33"/>
      <c r="K152" s="33"/>
      <c r="L152" s="34" t="s">
        <v>228</v>
      </c>
    </row>
    <row r="153" spans="1:12" x14ac:dyDescent="0.35">
      <c r="A153" s="40"/>
      <c r="B153" s="40"/>
      <c r="C153" s="40" t="s">
        <v>363</v>
      </c>
      <c r="D153" s="62">
        <v>5.9</v>
      </c>
      <c r="E153" s="51" t="s">
        <v>365</v>
      </c>
      <c r="F153" s="34" t="s">
        <v>364</v>
      </c>
      <c r="G153" s="33" t="s">
        <v>42</v>
      </c>
      <c r="H153" s="54">
        <v>1</v>
      </c>
      <c r="I153" s="50" t="s">
        <v>398</v>
      </c>
      <c r="J153" s="33"/>
      <c r="K153" s="33"/>
      <c r="L153" s="34"/>
    </row>
    <row r="154" spans="1:12" x14ac:dyDescent="0.35">
      <c r="A154" s="40"/>
      <c r="B154" s="40"/>
      <c r="C154" s="40"/>
      <c r="D154" s="62"/>
      <c r="E154" s="51"/>
      <c r="F154" s="34"/>
      <c r="G154" s="33" t="s">
        <v>41</v>
      </c>
      <c r="H154" s="54">
        <v>157</v>
      </c>
      <c r="I154" s="50" t="s">
        <v>405</v>
      </c>
      <c r="J154" s="33"/>
      <c r="K154" s="33"/>
      <c r="L154" s="34"/>
    </row>
    <row r="155" spans="1:12" x14ac:dyDescent="0.35">
      <c r="A155" s="40" t="s">
        <v>350</v>
      </c>
      <c r="B155" s="40" t="s">
        <v>386</v>
      </c>
      <c r="C155" s="40" t="s">
        <v>120</v>
      </c>
      <c r="D155" s="62">
        <v>42</v>
      </c>
      <c r="E155" s="51" t="s">
        <v>368</v>
      </c>
      <c r="F155" s="34" t="s">
        <v>295</v>
      </c>
      <c r="G155" s="33" t="s">
        <v>42</v>
      </c>
      <c r="H155" s="54">
        <v>0.252</v>
      </c>
      <c r="I155" s="50" t="s">
        <v>407</v>
      </c>
      <c r="J155" s="33"/>
      <c r="K155" s="33"/>
      <c r="L155" s="33" t="s">
        <v>229</v>
      </c>
    </row>
    <row r="156" spans="1:12" x14ac:dyDescent="0.35">
      <c r="A156" s="40"/>
      <c r="B156" s="40"/>
      <c r="C156" s="40"/>
      <c r="D156" s="62"/>
      <c r="E156" s="51"/>
      <c r="F156" s="33"/>
      <c r="G156" s="33" t="s">
        <v>41</v>
      </c>
      <c r="H156" s="54">
        <v>30</v>
      </c>
      <c r="I156" s="50" t="s">
        <v>406</v>
      </c>
      <c r="J156" s="33"/>
      <c r="K156" s="33"/>
      <c r="L156" s="33"/>
    </row>
    <row r="157" spans="1:12" x14ac:dyDescent="0.35">
      <c r="A157" s="40"/>
      <c r="B157" s="40" t="s">
        <v>121</v>
      </c>
      <c r="C157" s="33" t="s">
        <v>121</v>
      </c>
      <c r="D157" s="54">
        <v>3493</v>
      </c>
      <c r="E157" s="50" t="s">
        <v>6</v>
      </c>
      <c r="F157" s="33" t="s">
        <v>296</v>
      </c>
      <c r="G157" s="33" t="s">
        <v>103</v>
      </c>
      <c r="H157" s="54">
        <v>1</v>
      </c>
      <c r="I157" s="50" t="s">
        <v>397</v>
      </c>
      <c r="J157" s="33"/>
      <c r="K157" s="33"/>
      <c r="L157" s="33" t="s">
        <v>229</v>
      </c>
    </row>
    <row r="158" spans="1:12" x14ac:dyDescent="0.35">
      <c r="A158" s="40"/>
      <c r="B158" s="40"/>
      <c r="C158" s="33" t="s">
        <v>122</v>
      </c>
      <c r="D158" s="54">
        <v>9514</v>
      </c>
      <c r="E158" s="50" t="s">
        <v>6</v>
      </c>
      <c r="F158" s="34" t="s">
        <v>297</v>
      </c>
      <c r="G158" s="33" t="s">
        <v>103</v>
      </c>
      <c r="H158" s="54">
        <v>1</v>
      </c>
      <c r="I158" s="50" t="s">
        <v>397</v>
      </c>
      <c r="J158" s="33"/>
      <c r="K158" s="33"/>
      <c r="L158" s="33" t="s">
        <v>229</v>
      </c>
    </row>
    <row r="159" spans="1:12" x14ac:dyDescent="0.35">
      <c r="A159" s="16" t="str">
        <f>A160</f>
        <v>Tage</v>
      </c>
      <c r="B159" s="16"/>
      <c r="C159" s="16"/>
      <c r="D159" s="55"/>
      <c r="E159" s="10"/>
      <c r="F159" s="16"/>
      <c r="G159" s="16"/>
      <c r="H159" s="56"/>
      <c r="I159" s="16"/>
      <c r="J159" s="16"/>
      <c r="K159" s="16"/>
      <c r="L159" s="16"/>
    </row>
    <row r="160" spans="1:12" x14ac:dyDescent="0.35">
      <c r="A160" s="40" t="s">
        <v>9</v>
      </c>
      <c r="B160" s="40" t="s">
        <v>387</v>
      </c>
      <c r="C160" s="40" t="s">
        <v>123</v>
      </c>
      <c r="D160" s="62">
        <v>726</v>
      </c>
      <c r="E160" s="51" t="s">
        <v>366</v>
      </c>
      <c r="F160" s="33" t="s">
        <v>304</v>
      </c>
      <c r="G160" s="33" t="s">
        <v>125</v>
      </c>
      <c r="H160" s="54">
        <v>1</v>
      </c>
      <c r="I160" s="50" t="s">
        <v>399</v>
      </c>
      <c r="J160" s="33"/>
      <c r="K160" s="33"/>
      <c r="L160" s="33" t="s">
        <v>230</v>
      </c>
    </row>
    <row r="161" spans="1:12" x14ac:dyDescent="0.35">
      <c r="A161" s="40"/>
      <c r="B161" s="40"/>
      <c r="C161" s="40"/>
      <c r="D161" s="62"/>
      <c r="E161" s="51"/>
      <c r="F161" s="33"/>
      <c r="G161" s="33" t="s">
        <v>305</v>
      </c>
      <c r="H161" s="54">
        <v>1</v>
      </c>
      <c r="I161" s="50" t="s">
        <v>399</v>
      </c>
      <c r="J161" s="33"/>
      <c r="K161" s="33"/>
      <c r="L161" s="33"/>
    </row>
    <row r="162" spans="1:12" x14ac:dyDescent="0.35">
      <c r="A162" s="40"/>
      <c r="B162" s="40"/>
      <c r="C162" s="40"/>
      <c r="D162" s="62"/>
      <c r="E162" s="51"/>
      <c r="F162" s="33" t="s">
        <v>307</v>
      </c>
      <c r="G162" s="33" t="s">
        <v>306</v>
      </c>
      <c r="H162" s="54">
        <v>0.4</v>
      </c>
      <c r="I162" s="50" t="s">
        <v>401</v>
      </c>
      <c r="J162" s="33"/>
      <c r="K162" s="33"/>
      <c r="L162" s="33"/>
    </row>
    <row r="163" spans="1:12" x14ac:dyDescent="0.35">
      <c r="A163" s="40"/>
      <c r="B163" s="40"/>
      <c r="C163" s="40"/>
      <c r="D163" s="62"/>
      <c r="E163" s="51"/>
      <c r="F163" s="33" t="s">
        <v>300</v>
      </c>
      <c r="G163" s="33" t="s">
        <v>124</v>
      </c>
      <c r="H163" s="54">
        <v>1</v>
      </c>
      <c r="I163" s="50" t="s">
        <v>399</v>
      </c>
      <c r="J163" s="33"/>
      <c r="K163" s="33"/>
      <c r="L163" s="33"/>
    </row>
    <row r="164" spans="1:12" x14ac:dyDescent="0.35">
      <c r="A164" s="40"/>
      <c r="B164" s="40" t="s">
        <v>388</v>
      </c>
      <c r="C164" s="40" t="s">
        <v>126</v>
      </c>
      <c r="D164" s="62">
        <v>215</v>
      </c>
      <c r="E164" s="51" t="s">
        <v>366</v>
      </c>
      <c r="F164" s="33" t="s">
        <v>298</v>
      </c>
      <c r="G164" s="33" t="s">
        <v>91</v>
      </c>
      <c r="H164" s="54">
        <v>0.05</v>
      </c>
      <c r="I164" s="50" t="s">
        <v>401</v>
      </c>
      <c r="J164" s="33"/>
      <c r="K164" s="33"/>
      <c r="L164" s="33" t="s">
        <v>230</v>
      </c>
    </row>
    <row r="165" spans="1:12" x14ac:dyDescent="0.35">
      <c r="A165" s="40"/>
      <c r="B165" s="40"/>
      <c r="C165" s="40"/>
      <c r="D165" s="62"/>
      <c r="E165" s="51"/>
      <c r="F165" s="33" t="s">
        <v>299</v>
      </c>
      <c r="G165" s="34" t="s">
        <v>303</v>
      </c>
      <c r="H165" s="54">
        <v>1</v>
      </c>
      <c r="I165" s="50" t="s">
        <v>400</v>
      </c>
      <c r="J165" s="33"/>
      <c r="K165" s="33"/>
      <c r="L165" s="33"/>
    </row>
    <row r="166" spans="1:12" x14ac:dyDescent="0.35">
      <c r="A166" s="40"/>
      <c r="B166" s="40"/>
      <c r="C166" s="40"/>
      <c r="D166" s="62"/>
      <c r="E166" s="51"/>
      <c r="F166" s="40" t="s">
        <v>301</v>
      </c>
      <c r="G166" s="33" t="s">
        <v>125</v>
      </c>
      <c r="H166" s="54">
        <v>1</v>
      </c>
      <c r="I166" s="50" t="s">
        <v>399</v>
      </c>
      <c r="J166" s="33"/>
      <c r="K166" s="33"/>
      <c r="L166" s="33"/>
    </row>
    <row r="167" spans="1:12" x14ac:dyDescent="0.35">
      <c r="A167" s="40"/>
      <c r="B167" s="40"/>
      <c r="C167" s="40"/>
      <c r="D167" s="62"/>
      <c r="E167" s="51"/>
      <c r="F167" s="40"/>
      <c r="G167" s="33" t="s">
        <v>305</v>
      </c>
      <c r="H167" s="54">
        <v>1</v>
      </c>
      <c r="I167" s="50" t="s">
        <v>399</v>
      </c>
      <c r="J167" s="33"/>
      <c r="K167" s="33"/>
      <c r="L167" s="33"/>
    </row>
    <row r="168" spans="1:12" x14ac:dyDescent="0.35">
      <c r="A168" s="40"/>
      <c r="B168" s="40"/>
      <c r="C168" s="40"/>
      <c r="D168" s="62"/>
      <c r="E168" s="51"/>
      <c r="F168" s="33" t="s">
        <v>302</v>
      </c>
      <c r="G168" s="33" t="s">
        <v>306</v>
      </c>
      <c r="H168" s="54">
        <v>0.35</v>
      </c>
      <c r="I168" s="50" t="s">
        <v>401</v>
      </c>
      <c r="J168" s="33"/>
      <c r="K168" s="33"/>
      <c r="L168" s="33"/>
    </row>
    <row r="169" spans="1:12" x14ac:dyDescent="0.35">
      <c r="A169" s="40"/>
      <c r="B169" s="40"/>
      <c r="C169" s="40"/>
      <c r="D169" s="62"/>
      <c r="E169" s="51"/>
      <c r="F169" s="33" t="s">
        <v>300</v>
      </c>
      <c r="G169" s="33" t="s">
        <v>124</v>
      </c>
      <c r="H169" s="54">
        <v>1</v>
      </c>
      <c r="I169" s="50" t="s">
        <v>399</v>
      </c>
      <c r="J169" s="33"/>
      <c r="K169" s="33"/>
      <c r="L169" s="33"/>
    </row>
    <row r="170" spans="1:12" x14ac:dyDescent="0.35">
      <c r="A170" s="16" t="str">
        <f>A171</f>
        <v>Terrændæk</v>
      </c>
      <c r="B170" s="16"/>
      <c r="C170" s="16"/>
      <c r="D170" s="55"/>
      <c r="E170" s="10"/>
      <c r="F170" s="16"/>
      <c r="G170" s="16"/>
      <c r="H170" s="56"/>
      <c r="I170" s="16"/>
      <c r="J170" s="16"/>
      <c r="K170" s="16"/>
      <c r="L170" s="16"/>
    </row>
    <row r="171" spans="1:12" x14ac:dyDescent="0.35">
      <c r="A171" s="40" t="s">
        <v>127</v>
      </c>
      <c r="B171" s="40" t="s">
        <v>127</v>
      </c>
      <c r="C171" s="40" t="s">
        <v>128</v>
      </c>
      <c r="D171" s="62">
        <v>829</v>
      </c>
      <c r="E171" s="51" t="s">
        <v>366</v>
      </c>
      <c r="F171" s="33" t="s">
        <v>308</v>
      </c>
      <c r="G171" s="33" t="s">
        <v>71</v>
      </c>
      <c r="H171" s="54">
        <v>0.26</v>
      </c>
      <c r="I171" s="50" t="s">
        <v>401</v>
      </c>
      <c r="J171" s="33"/>
      <c r="K171" s="33"/>
      <c r="L171" s="33" t="s">
        <v>230</v>
      </c>
    </row>
    <row r="172" spans="1:12" x14ac:dyDescent="0.35">
      <c r="A172" s="40"/>
      <c r="B172" s="40"/>
      <c r="C172" s="40"/>
      <c r="D172" s="62"/>
      <c r="E172" s="51"/>
      <c r="F172" s="33"/>
      <c r="G172" s="33" t="s">
        <v>41</v>
      </c>
      <c r="H172" s="54">
        <v>31.4</v>
      </c>
      <c r="I172" s="50" t="s">
        <v>400</v>
      </c>
      <c r="J172" s="33"/>
      <c r="K172" s="33"/>
      <c r="L172" s="33"/>
    </row>
    <row r="173" spans="1:12" x14ac:dyDescent="0.35">
      <c r="A173" s="40"/>
      <c r="B173" s="40"/>
      <c r="C173" s="40"/>
      <c r="D173" s="62"/>
      <c r="E173" s="51"/>
      <c r="F173" s="34" t="s">
        <v>245</v>
      </c>
      <c r="G173" s="33" t="s">
        <v>409</v>
      </c>
      <c r="H173" s="54"/>
      <c r="I173" s="49"/>
      <c r="J173" s="33"/>
      <c r="K173" s="33"/>
      <c r="L173" s="33"/>
    </row>
    <row r="174" spans="1:12" x14ac:dyDescent="0.35">
      <c r="A174" s="40"/>
      <c r="B174" s="40"/>
      <c r="C174" s="40"/>
      <c r="D174" s="62"/>
      <c r="E174" s="51"/>
      <c r="F174" s="34"/>
      <c r="G174" s="33" t="s">
        <v>410</v>
      </c>
      <c r="H174" s="54"/>
      <c r="I174" s="49"/>
      <c r="J174" s="33"/>
      <c r="K174" s="33"/>
      <c r="L174" s="33"/>
    </row>
    <row r="175" spans="1:12" x14ac:dyDescent="0.35">
      <c r="A175" s="40"/>
      <c r="B175" s="40"/>
      <c r="C175" s="40"/>
      <c r="D175" s="62"/>
      <c r="E175" s="51"/>
      <c r="F175" s="33" t="s">
        <v>309</v>
      </c>
      <c r="G175" s="33" t="s">
        <v>124</v>
      </c>
      <c r="H175" s="54">
        <v>1</v>
      </c>
      <c r="I175" s="50" t="s">
        <v>399</v>
      </c>
      <c r="J175" s="33"/>
      <c r="K175" s="33"/>
      <c r="L175" s="33"/>
    </row>
    <row r="176" spans="1:12" x14ac:dyDescent="0.35">
      <c r="A176" s="40"/>
      <c r="B176" s="40"/>
      <c r="C176" s="40"/>
      <c r="D176" s="62"/>
      <c r="E176" s="51"/>
      <c r="F176" s="33" t="s">
        <v>310</v>
      </c>
      <c r="G176" s="33" t="s">
        <v>72</v>
      </c>
      <c r="H176" s="54">
        <v>0.3</v>
      </c>
      <c r="I176" s="50" t="s">
        <v>401</v>
      </c>
      <c r="J176" s="33"/>
      <c r="K176" s="33"/>
      <c r="L176" s="33"/>
    </row>
    <row r="177" spans="1:12" x14ac:dyDescent="0.35">
      <c r="A177" s="16" t="str">
        <f>A178</f>
        <v>Trapper og ramper</v>
      </c>
      <c r="B177" s="16"/>
      <c r="C177" s="16"/>
      <c r="D177" s="55"/>
      <c r="E177" s="10"/>
      <c r="F177" s="16"/>
      <c r="G177" s="16"/>
      <c r="H177" s="56"/>
      <c r="I177" s="16"/>
      <c r="J177" s="16"/>
      <c r="K177" s="16"/>
      <c r="L177" s="16"/>
    </row>
    <row r="178" spans="1:12" x14ac:dyDescent="0.35">
      <c r="A178" s="40" t="s">
        <v>129</v>
      </c>
      <c r="B178" s="40" t="s">
        <v>389</v>
      </c>
      <c r="C178" s="33" t="s">
        <v>130</v>
      </c>
      <c r="D178" s="54">
        <v>30</v>
      </c>
      <c r="E178" s="50" t="s">
        <v>367</v>
      </c>
      <c r="F178" s="34" t="s">
        <v>311</v>
      </c>
      <c r="G178" s="33" t="s">
        <v>131</v>
      </c>
      <c r="H178" s="54">
        <v>4010</v>
      </c>
      <c r="I178" s="50" t="s">
        <v>402</v>
      </c>
      <c r="J178" s="33"/>
      <c r="K178" s="33"/>
      <c r="L178" s="33"/>
    </row>
    <row r="179" spans="1:12" x14ac:dyDescent="0.35">
      <c r="A179" s="40"/>
      <c r="B179" s="40"/>
      <c r="C179" s="33" t="s">
        <v>132</v>
      </c>
      <c r="D179" s="54">
        <v>2</v>
      </c>
      <c r="E179" s="50" t="s">
        <v>367</v>
      </c>
      <c r="F179" s="34" t="s">
        <v>312</v>
      </c>
      <c r="G179" s="33" t="s">
        <v>39</v>
      </c>
      <c r="H179" s="54">
        <v>500</v>
      </c>
      <c r="I179" s="50" t="s">
        <v>402</v>
      </c>
      <c r="J179" s="33"/>
      <c r="K179" s="33"/>
      <c r="L179" s="33"/>
    </row>
    <row r="180" spans="1:12" x14ac:dyDescent="0.35">
      <c r="A180" s="16" t="s">
        <v>153</v>
      </c>
      <c r="B180" s="16"/>
      <c r="C180" s="16"/>
      <c r="D180" s="55"/>
      <c r="E180" s="10"/>
      <c r="F180" s="16"/>
      <c r="G180" s="16"/>
      <c r="H180" s="56"/>
      <c r="I180" s="16"/>
      <c r="J180" s="16"/>
      <c r="K180" s="16"/>
      <c r="L180" s="16"/>
    </row>
    <row r="181" spans="1:12" x14ac:dyDescent="0.35">
      <c r="A181" s="40" t="s">
        <v>357</v>
      </c>
      <c r="B181" s="40" t="s">
        <v>357</v>
      </c>
      <c r="C181" s="40" t="s">
        <v>154</v>
      </c>
      <c r="D181" s="62">
        <v>3</v>
      </c>
      <c r="E181" s="51" t="s">
        <v>366</v>
      </c>
      <c r="F181" s="39" t="s">
        <v>325</v>
      </c>
      <c r="G181" s="33" t="s">
        <v>63</v>
      </c>
      <c r="H181" s="54">
        <v>1</v>
      </c>
      <c r="I181" s="50" t="s">
        <v>400</v>
      </c>
      <c r="J181" s="33"/>
      <c r="K181" s="33"/>
      <c r="L181" s="8" t="s">
        <v>235</v>
      </c>
    </row>
    <row r="182" spans="1:12" x14ac:dyDescent="0.35">
      <c r="A182" s="40"/>
      <c r="B182" s="40"/>
      <c r="C182" s="40"/>
      <c r="D182" s="62"/>
      <c r="E182" s="51"/>
      <c r="F182" s="39"/>
      <c r="G182" s="33" t="s">
        <v>155</v>
      </c>
      <c r="H182" s="54">
        <v>0.35749999999999998</v>
      </c>
      <c r="I182" s="50" t="s">
        <v>400</v>
      </c>
      <c r="J182" s="33"/>
      <c r="K182" s="33"/>
      <c r="L182" s="33"/>
    </row>
    <row r="183" spans="1:12" x14ac:dyDescent="0.35">
      <c r="A183" s="40"/>
      <c r="B183" s="40"/>
      <c r="C183" s="40"/>
      <c r="D183" s="62"/>
      <c r="E183" s="51"/>
      <c r="F183" s="39"/>
      <c r="G183" s="33" t="s">
        <v>156</v>
      </c>
      <c r="H183" s="54">
        <v>33</v>
      </c>
      <c r="I183" s="50" t="s">
        <v>400</v>
      </c>
      <c r="J183" s="33"/>
      <c r="K183" s="33"/>
      <c r="L183" s="33"/>
    </row>
    <row r="184" spans="1:12" x14ac:dyDescent="0.35">
      <c r="A184" s="40"/>
      <c r="B184" s="40"/>
      <c r="C184" s="40"/>
      <c r="D184" s="62"/>
      <c r="E184" s="51"/>
      <c r="F184" s="39"/>
      <c r="G184" s="33" t="s">
        <v>157</v>
      </c>
      <c r="H184" s="54">
        <v>10</v>
      </c>
      <c r="I184" s="50" t="s">
        <v>400</v>
      </c>
      <c r="J184" s="33"/>
      <c r="K184" s="33"/>
      <c r="L184" s="33"/>
    </row>
    <row r="185" spans="1:12" x14ac:dyDescent="0.35">
      <c r="A185" s="40"/>
      <c r="B185" s="40"/>
      <c r="C185" s="40" t="s">
        <v>158</v>
      </c>
      <c r="D185" s="62">
        <v>5</v>
      </c>
      <c r="E185" s="51" t="s">
        <v>366</v>
      </c>
      <c r="F185" s="33" t="s">
        <v>327</v>
      </c>
      <c r="G185" s="33" t="s">
        <v>38</v>
      </c>
      <c r="H185" s="54">
        <v>0.9</v>
      </c>
      <c r="I185" s="50" t="s">
        <v>399</v>
      </c>
      <c r="J185" s="33"/>
      <c r="K185" s="33"/>
      <c r="L185" s="8" t="s">
        <v>235</v>
      </c>
    </row>
    <row r="186" spans="1:12" x14ac:dyDescent="0.35">
      <c r="A186" s="40"/>
      <c r="B186" s="40"/>
      <c r="C186" s="40"/>
      <c r="D186" s="62"/>
      <c r="E186" s="51"/>
      <c r="F186" s="40" t="s">
        <v>269</v>
      </c>
      <c r="G186" s="33" t="s">
        <v>87</v>
      </c>
      <c r="H186" s="54">
        <v>0.5</v>
      </c>
      <c r="I186" s="50" t="s">
        <v>400</v>
      </c>
      <c r="J186" s="33"/>
      <c r="K186" s="33"/>
      <c r="L186" s="33"/>
    </row>
    <row r="187" spans="1:12" x14ac:dyDescent="0.35">
      <c r="A187" s="40"/>
      <c r="B187" s="40"/>
      <c r="C187" s="40"/>
      <c r="D187" s="62"/>
      <c r="E187" s="51"/>
      <c r="F187" s="40"/>
      <c r="G187" s="33" t="s">
        <v>63</v>
      </c>
      <c r="H187" s="54">
        <v>0.5</v>
      </c>
      <c r="I187" s="50" t="s">
        <v>400</v>
      </c>
      <c r="J187" s="33"/>
      <c r="K187" s="33"/>
      <c r="L187" s="33"/>
    </row>
    <row r="188" spans="1:12" x14ac:dyDescent="0.35">
      <c r="A188" s="40"/>
      <c r="B188" s="40"/>
      <c r="C188" s="40"/>
      <c r="D188" s="62"/>
      <c r="E188" s="51"/>
      <c r="F188" s="40"/>
      <c r="G188" s="33" t="s">
        <v>88</v>
      </c>
      <c r="H188" s="54">
        <v>0.03</v>
      </c>
      <c r="I188" s="50" t="s">
        <v>400</v>
      </c>
      <c r="J188" s="33"/>
      <c r="K188" s="33"/>
      <c r="L188" s="33"/>
    </row>
    <row r="189" spans="1:12" x14ac:dyDescent="0.35">
      <c r="A189" s="40"/>
      <c r="B189" s="40"/>
      <c r="C189" s="33" t="s">
        <v>159</v>
      </c>
      <c r="D189" s="54">
        <v>4</v>
      </c>
      <c r="E189" s="50" t="s">
        <v>366</v>
      </c>
      <c r="F189" s="33" t="s">
        <v>326</v>
      </c>
      <c r="G189" s="33" t="s">
        <v>160</v>
      </c>
      <c r="H189" s="54">
        <v>1</v>
      </c>
      <c r="I189" s="50" t="s">
        <v>399</v>
      </c>
      <c r="J189" s="33"/>
      <c r="K189" s="33"/>
      <c r="L189" s="8" t="s">
        <v>235</v>
      </c>
    </row>
    <row r="190" spans="1:12" x14ac:dyDescent="0.35">
      <c r="A190" s="40"/>
      <c r="B190" s="40"/>
      <c r="C190" s="33" t="s">
        <v>161</v>
      </c>
      <c r="D190" s="54">
        <v>4</v>
      </c>
      <c r="E190" s="50" t="s">
        <v>366</v>
      </c>
      <c r="F190" s="33" t="s">
        <v>326</v>
      </c>
      <c r="G190" s="33" t="s">
        <v>160</v>
      </c>
      <c r="H190" s="54">
        <v>1</v>
      </c>
      <c r="I190" s="50" t="s">
        <v>399</v>
      </c>
      <c r="J190" s="33"/>
      <c r="K190" s="33"/>
      <c r="L190" s="8" t="s">
        <v>235</v>
      </c>
    </row>
    <row r="191" spans="1:12" x14ac:dyDescent="0.35">
      <c r="A191" s="40"/>
      <c r="B191" s="40"/>
      <c r="C191" s="33" t="s">
        <v>162</v>
      </c>
      <c r="D191" s="54">
        <v>5</v>
      </c>
      <c r="E191" s="50" t="s">
        <v>366</v>
      </c>
      <c r="F191" s="33" t="s">
        <v>326</v>
      </c>
      <c r="G191" s="33" t="s">
        <v>160</v>
      </c>
      <c r="H191" s="54">
        <v>1</v>
      </c>
      <c r="I191" s="50" t="s">
        <v>399</v>
      </c>
      <c r="J191" s="33"/>
      <c r="K191" s="33"/>
      <c r="L191" s="8" t="s">
        <v>235</v>
      </c>
    </row>
    <row r="192" spans="1:12" x14ac:dyDescent="0.35">
      <c r="A192" s="40"/>
      <c r="B192" s="40"/>
      <c r="C192" s="33" t="s">
        <v>163</v>
      </c>
      <c r="D192" s="54">
        <v>4</v>
      </c>
      <c r="E192" s="50" t="s">
        <v>366</v>
      </c>
      <c r="F192" s="33" t="s">
        <v>326</v>
      </c>
      <c r="G192" s="33" t="s">
        <v>160</v>
      </c>
      <c r="H192" s="54">
        <v>1</v>
      </c>
      <c r="I192" s="50" t="s">
        <v>399</v>
      </c>
      <c r="J192" s="33"/>
      <c r="K192" s="33"/>
      <c r="L192" s="8" t="s">
        <v>235</v>
      </c>
    </row>
    <row r="193" spans="1:12" x14ac:dyDescent="0.35">
      <c r="A193" s="40"/>
      <c r="B193" s="40"/>
      <c r="C193" s="33" t="s">
        <v>164</v>
      </c>
      <c r="D193" s="54">
        <v>4</v>
      </c>
      <c r="E193" s="50" t="s">
        <v>366</v>
      </c>
      <c r="F193" s="33" t="s">
        <v>326</v>
      </c>
      <c r="G193" s="33" t="s">
        <v>160</v>
      </c>
      <c r="H193" s="54">
        <v>1</v>
      </c>
      <c r="I193" s="50" t="s">
        <v>399</v>
      </c>
      <c r="J193" s="33"/>
      <c r="K193" s="33"/>
      <c r="L193" s="8" t="s">
        <v>235</v>
      </c>
    </row>
    <row r="194" spans="1:12" x14ac:dyDescent="0.35">
      <c r="A194" s="40"/>
      <c r="B194" s="40"/>
      <c r="C194" s="40" t="s">
        <v>165</v>
      </c>
      <c r="D194" s="62">
        <v>37</v>
      </c>
      <c r="E194" s="51" t="s">
        <v>366</v>
      </c>
      <c r="F194" s="33" t="s">
        <v>327</v>
      </c>
      <c r="G194" s="33" t="s">
        <v>38</v>
      </c>
      <c r="H194" s="54">
        <v>1</v>
      </c>
      <c r="I194" s="50" t="s">
        <v>399</v>
      </c>
      <c r="J194" s="33"/>
      <c r="K194" s="33"/>
      <c r="L194" s="33"/>
    </row>
    <row r="195" spans="1:12" x14ac:dyDescent="0.35">
      <c r="A195" s="40"/>
      <c r="B195" s="40"/>
      <c r="C195" s="40"/>
      <c r="D195" s="62"/>
      <c r="E195" s="51"/>
      <c r="F195" s="40" t="s">
        <v>269</v>
      </c>
      <c r="G195" s="33" t="s">
        <v>166</v>
      </c>
      <c r="H195" s="54">
        <v>2.87</v>
      </c>
      <c r="I195" s="50" t="s">
        <v>404</v>
      </c>
      <c r="J195" s="33"/>
      <c r="K195" s="33"/>
      <c r="L195" s="33"/>
    </row>
    <row r="196" spans="1:12" x14ac:dyDescent="0.35">
      <c r="A196" s="40"/>
      <c r="B196" s="40"/>
      <c r="C196" s="40"/>
      <c r="D196" s="62"/>
      <c r="E196" s="51"/>
      <c r="F196" s="40"/>
      <c r="G196" s="33" t="s">
        <v>87</v>
      </c>
      <c r="H196" s="54">
        <v>0.5</v>
      </c>
      <c r="I196" s="50" t="s">
        <v>400</v>
      </c>
      <c r="J196" s="33"/>
      <c r="K196" s="33"/>
      <c r="L196" s="33"/>
    </row>
    <row r="197" spans="1:12" x14ac:dyDescent="0.35">
      <c r="A197" s="40"/>
      <c r="B197" s="40"/>
      <c r="C197" s="40"/>
      <c r="D197" s="62"/>
      <c r="E197" s="51"/>
      <c r="F197" s="40"/>
      <c r="G197" s="33" t="s">
        <v>63</v>
      </c>
      <c r="H197" s="54">
        <v>0.05</v>
      </c>
      <c r="I197" s="50" t="s">
        <v>400</v>
      </c>
      <c r="J197" s="33"/>
      <c r="K197" s="33"/>
      <c r="L197" s="33"/>
    </row>
    <row r="198" spans="1:12" x14ac:dyDescent="0.35">
      <c r="A198" s="40"/>
      <c r="B198" s="40"/>
      <c r="C198" s="40"/>
      <c r="D198" s="62"/>
      <c r="E198" s="51"/>
      <c r="F198" s="40"/>
      <c r="G198" s="33" t="s">
        <v>88</v>
      </c>
      <c r="H198" s="54">
        <v>0.03</v>
      </c>
      <c r="I198" s="50" t="s">
        <v>400</v>
      </c>
      <c r="J198" s="33"/>
      <c r="K198" s="33"/>
      <c r="L198" s="33"/>
    </row>
    <row r="199" spans="1:12" x14ac:dyDescent="0.35">
      <c r="A199" s="40"/>
      <c r="B199" s="40"/>
      <c r="C199" s="40" t="s">
        <v>167</v>
      </c>
      <c r="D199" s="62">
        <v>37</v>
      </c>
      <c r="E199" s="51" t="s">
        <v>366</v>
      </c>
      <c r="F199" s="33" t="s">
        <v>327</v>
      </c>
      <c r="G199" s="33" t="s">
        <v>38</v>
      </c>
      <c r="H199" s="54">
        <v>9</v>
      </c>
      <c r="I199" s="50" t="s">
        <v>399</v>
      </c>
      <c r="J199" s="33"/>
      <c r="K199" s="33"/>
      <c r="L199" s="8" t="s">
        <v>235</v>
      </c>
    </row>
    <row r="200" spans="1:12" x14ac:dyDescent="0.35">
      <c r="A200" s="40"/>
      <c r="B200" s="40"/>
      <c r="C200" s="40"/>
      <c r="D200" s="62"/>
      <c r="E200" s="51"/>
      <c r="F200" s="40" t="s">
        <v>269</v>
      </c>
      <c r="G200" s="33" t="s">
        <v>166</v>
      </c>
      <c r="H200" s="54">
        <v>2.73</v>
      </c>
      <c r="I200" s="50" t="s">
        <v>404</v>
      </c>
      <c r="J200" s="33"/>
      <c r="K200" s="33"/>
      <c r="L200" s="33"/>
    </row>
    <row r="201" spans="1:12" x14ac:dyDescent="0.35">
      <c r="A201" s="40"/>
      <c r="B201" s="40"/>
      <c r="C201" s="40"/>
      <c r="D201" s="62"/>
      <c r="E201" s="51"/>
      <c r="F201" s="40"/>
      <c r="G201" s="33" t="s">
        <v>87</v>
      </c>
      <c r="H201" s="54">
        <v>0.5</v>
      </c>
      <c r="I201" s="50" t="s">
        <v>400</v>
      </c>
      <c r="J201" s="33"/>
      <c r="K201" s="33"/>
      <c r="L201" s="33"/>
    </row>
    <row r="202" spans="1:12" x14ac:dyDescent="0.35">
      <c r="A202" s="40"/>
      <c r="B202" s="40"/>
      <c r="C202" s="40"/>
      <c r="D202" s="62"/>
      <c r="E202" s="51"/>
      <c r="F202" s="40"/>
      <c r="G202" s="33" t="s">
        <v>63</v>
      </c>
      <c r="H202" s="54">
        <v>0.05</v>
      </c>
      <c r="I202" s="50" t="s">
        <v>400</v>
      </c>
      <c r="J202" s="33"/>
      <c r="K202" s="33"/>
      <c r="L202" s="8" t="s">
        <v>235</v>
      </c>
    </row>
    <row r="203" spans="1:12" x14ac:dyDescent="0.35">
      <c r="A203" s="40"/>
      <c r="B203" s="40"/>
      <c r="C203" s="40" t="s">
        <v>168</v>
      </c>
      <c r="D203" s="62">
        <v>6</v>
      </c>
      <c r="E203" s="51" t="s">
        <v>366</v>
      </c>
      <c r="F203" s="33" t="s">
        <v>327</v>
      </c>
      <c r="G203" s="33" t="s">
        <v>38</v>
      </c>
      <c r="H203" s="54">
        <v>0.9</v>
      </c>
      <c r="I203" s="50" t="s">
        <v>399</v>
      </c>
      <c r="J203" s="33"/>
      <c r="K203" s="33"/>
      <c r="L203" s="33"/>
    </row>
    <row r="204" spans="1:12" x14ac:dyDescent="0.35">
      <c r="A204" s="40"/>
      <c r="B204" s="40"/>
      <c r="C204" s="40"/>
      <c r="D204" s="62"/>
      <c r="E204" s="51"/>
      <c r="F204" s="40" t="s">
        <v>269</v>
      </c>
      <c r="G204" s="33" t="s">
        <v>88</v>
      </c>
      <c r="H204" s="54">
        <v>0.03</v>
      </c>
      <c r="I204" s="50" t="s">
        <v>400</v>
      </c>
      <c r="J204" s="33"/>
      <c r="K204" s="33"/>
      <c r="L204" s="33"/>
    </row>
    <row r="205" spans="1:12" x14ac:dyDescent="0.35">
      <c r="A205" s="40"/>
      <c r="B205" s="40"/>
      <c r="C205" s="40"/>
      <c r="D205" s="62"/>
      <c r="E205" s="51"/>
      <c r="F205" s="40"/>
      <c r="G205" s="33" t="s">
        <v>87</v>
      </c>
      <c r="H205" s="54">
        <v>0.5</v>
      </c>
      <c r="I205" s="50" t="s">
        <v>400</v>
      </c>
      <c r="J205" s="33"/>
      <c r="K205" s="33"/>
      <c r="L205" s="8" t="s">
        <v>235</v>
      </c>
    </row>
    <row r="206" spans="1:12" x14ac:dyDescent="0.35">
      <c r="A206" s="40"/>
      <c r="B206" s="40"/>
      <c r="C206" s="40"/>
      <c r="D206" s="62"/>
      <c r="E206" s="51"/>
      <c r="F206" s="40"/>
      <c r="G206" s="33" t="s">
        <v>63</v>
      </c>
      <c r="H206" s="54">
        <v>0.5</v>
      </c>
      <c r="I206" s="50" t="s">
        <v>400</v>
      </c>
      <c r="J206" s="33"/>
      <c r="K206" s="33"/>
      <c r="L206" s="33"/>
    </row>
    <row r="207" spans="1:12" x14ac:dyDescent="0.35">
      <c r="A207" s="40"/>
      <c r="B207" s="40"/>
      <c r="C207" s="40" t="s">
        <v>169</v>
      </c>
      <c r="D207" s="62">
        <v>185</v>
      </c>
      <c r="E207" s="51" t="s">
        <v>366</v>
      </c>
      <c r="F207" s="33" t="s">
        <v>327</v>
      </c>
      <c r="G207" s="33" t="s">
        <v>38</v>
      </c>
      <c r="H207" s="54">
        <v>0.9</v>
      </c>
      <c r="I207" s="50" t="s">
        <v>399</v>
      </c>
      <c r="J207" s="33"/>
      <c r="K207" s="33"/>
      <c r="L207" s="33"/>
    </row>
    <row r="208" spans="1:12" x14ac:dyDescent="0.35">
      <c r="A208" s="40"/>
      <c r="B208" s="40"/>
      <c r="C208" s="40"/>
      <c r="D208" s="62"/>
      <c r="E208" s="51"/>
      <c r="F208" s="40" t="s">
        <v>269</v>
      </c>
      <c r="G208" s="33" t="s">
        <v>88</v>
      </c>
      <c r="H208" s="54">
        <v>0.03</v>
      </c>
      <c r="I208" s="50" t="s">
        <v>400</v>
      </c>
      <c r="J208" s="33"/>
      <c r="K208" s="33"/>
      <c r="L208" s="33"/>
    </row>
    <row r="209" spans="1:12" x14ac:dyDescent="0.35">
      <c r="A209" s="40"/>
      <c r="B209" s="40"/>
      <c r="C209" s="40"/>
      <c r="D209" s="62"/>
      <c r="E209" s="51"/>
      <c r="F209" s="40"/>
      <c r="G209" s="33" t="s">
        <v>87</v>
      </c>
      <c r="H209" s="54">
        <v>0.5</v>
      </c>
      <c r="I209" s="50" t="s">
        <v>400</v>
      </c>
      <c r="J209" s="33"/>
      <c r="K209" s="33"/>
      <c r="L209" s="8" t="s">
        <v>235</v>
      </c>
    </row>
    <row r="210" spans="1:12" x14ac:dyDescent="0.35">
      <c r="A210" s="40"/>
      <c r="B210" s="40"/>
      <c r="C210" s="40"/>
      <c r="D210" s="62"/>
      <c r="E210" s="51"/>
      <c r="F210" s="40"/>
      <c r="G210" s="33" t="s">
        <v>63</v>
      </c>
      <c r="H210" s="54">
        <v>0.5</v>
      </c>
      <c r="I210" s="50" t="s">
        <v>400</v>
      </c>
      <c r="J210" s="33"/>
      <c r="K210" s="33"/>
      <c r="L210" s="33"/>
    </row>
    <row r="211" spans="1:12" x14ac:dyDescent="0.35">
      <c r="A211" s="40"/>
      <c r="B211" s="40"/>
      <c r="C211" s="40" t="s">
        <v>170</v>
      </c>
      <c r="D211" s="62">
        <v>8</v>
      </c>
      <c r="E211" s="51" t="s">
        <v>366</v>
      </c>
      <c r="F211" s="33" t="s">
        <v>327</v>
      </c>
      <c r="G211" s="33" t="s">
        <v>38</v>
      </c>
      <c r="H211" s="54">
        <v>0.9</v>
      </c>
      <c r="I211" s="50" t="s">
        <v>399</v>
      </c>
      <c r="J211" s="33"/>
      <c r="K211" s="33"/>
      <c r="L211" s="33"/>
    </row>
    <row r="212" spans="1:12" x14ac:dyDescent="0.35">
      <c r="A212" s="40"/>
      <c r="B212" s="40"/>
      <c r="C212" s="40"/>
      <c r="D212" s="62"/>
      <c r="E212" s="51"/>
      <c r="F212" s="40" t="s">
        <v>269</v>
      </c>
      <c r="G212" s="33" t="s">
        <v>88</v>
      </c>
      <c r="H212" s="54">
        <v>0.03</v>
      </c>
      <c r="I212" s="50" t="s">
        <v>400</v>
      </c>
      <c r="J212" s="33"/>
      <c r="K212" s="33"/>
      <c r="L212" s="33"/>
    </row>
    <row r="213" spans="1:12" x14ac:dyDescent="0.35">
      <c r="A213" s="40"/>
      <c r="B213" s="40"/>
      <c r="C213" s="40"/>
      <c r="D213" s="62"/>
      <c r="E213" s="51"/>
      <c r="F213" s="40"/>
      <c r="G213" s="33" t="s">
        <v>166</v>
      </c>
      <c r="H213" s="54">
        <v>2</v>
      </c>
      <c r="I213" s="50" t="s">
        <v>404</v>
      </c>
      <c r="J213" s="33"/>
      <c r="K213" s="33"/>
      <c r="L213" s="33"/>
    </row>
    <row r="214" spans="1:12" x14ac:dyDescent="0.35">
      <c r="A214" s="40"/>
      <c r="B214" s="40"/>
      <c r="C214" s="40"/>
      <c r="D214" s="62"/>
      <c r="E214" s="51"/>
      <c r="F214" s="40"/>
      <c r="G214" s="33" t="s">
        <v>87</v>
      </c>
      <c r="H214" s="54">
        <v>0.5</v>
      </c>
      <c r="I214" s="50" t="s">
        <v>400</v>
      </c>
      <c r="J214" s="33"/>
      <c r="K214" s="33"/>
      <c r="L214" s="8" t="s">
        <v>235</v>
      </c>
    </row>
    <row r="215" spans="1:12" x14ac:dyDescent="0.35">
      <c r="A215" s="40"/>
      <c r="B215" s="40"/>
      <c r="C215" s="40"/>
      <c r="D215" s="62"/>
      <c r="E215" s="51"/>
      <c r="F215" s="40"/>
      <c r="G215" s="33" t="s">
        <v>63</v>
      </c>
      <c r="H215" s="54">
        <v>0.05</v>
      </c>
      <c r="I215" s="50" t="s">
        <v>400</v>
      </c>
      <c r="J215" s="33"/>
      <c r="K215" s="33"/>
      <c r="L215" s="33"/>
    </row>
    <row r="216" spans="1:12" x14ac:dyDescent="0.35">
      <c r="A216" s="40"/>
      <c r="B216" s="40"/>
      <c r="C216" s="40" t="s">
        <v>171</v>
      </c>
      <c r="D216" s="62">
        <v>4</v>
      </c>
      <c r="E216" s="51" t="s">
        <v>366</v>
      </c>
      <c r="F216" s="33" t="s">
        <v>327</v>
      </c>
      <c r="G216" s="33" t="s">
        <v>38</v>
      </c>
      <c r="H216" s="54">
        <v>0.9</v>
      </c>
      <c r="I216" s="50" t="s">
        <v>399</v>
      </c>
      <c r="J216" s="33"/>
      <c r="K216" s="33"/>
      <c r="L216" s="33"/>
    </row>
    <row r="217" spans="1:12" x14ac:dyDescent="0.35">
      <c r="A217" s="40"/>
      <c r="B217" s="40"/>
      <c r="C217" s="40"/>
      <c r="D217" s="62"/>
      <c r="E217" s="51"/>
      <c r="F217" s="40" t="s">
        <v>269</v>
      </c>
      <c r="G217" s="33" t="s">
        <v>88</v>
      </c>
      <c r="H217" s="54">
        <v>0.03</v>
      </c>
      <c r="I217" s="50" t="s">
        <v>400</v>
      </c>
      <c r="J217" s="33"/>
      <c r="K217" s="33"/>
      <c r="L217" s="33"/>
    </row>
    <row r="218" spans="1:12" x14ac:dyDescent="0.35">
      <c r="A218" s="40"/>
      <c r="B218" s="40"/>
      <c r="C218" s="40"/>
      <c r="D218" s="62"/>
      <c r="E218" s="51"/>
      <c r="F218" s="40"/>
      <c r="G218" s="33" t="s">
        <v>166</v>
      </c>
      <c r="H218" s="54">
        <v>3.11</v>
      </c>
      <c r="I218" s="50" t="s">
        <v>404</v>
      </c>
      <c r="J218" s="33"/>
      <c r="K218" s="33"/>
      <c r="L218" s="33"/>
    </row>
    <row r="219" spans="1:12" x14ac:dyDescent="0.35">
      <c r="A219" s="40"/>
      <c r="B219" s="40"/>
      <c r="C219" s="40"/>
      <c r="D219" s="62"/>
      <c r="E219" s="51"/>
      <c r="F219" s="40"/>
      <c r="G219" s="33" t="s">
        <v>87</v>
      </c>
      <c r="H219" s="54">
        <v>0.5</v>
      </c>
      <c r="I219" s="50" t="s">
        <v>400</v>
      </c>
      <c r="J219" s="33"/>
      <c r="K219" s="33"/>
      <c r="L219" s="8" t="s">
        <v>235</v>
      </c>
    </row>
    <row r="220" spans="1:12" x14ac:dyDescent="0.35">
      <c r="A220" s="40"/>
      <c r="B220" s="40"/>
      <c r="C220" s="40"/>
      <c r="D220" s="62"/>
      <c r="E220" s="51"/>
      <c r="F220" s="40"/>
      <c r="G220" s="33" t="s">
        <v>63</v>
      </c>
      <c r="H220" s="54">
        <v>0.05</v>
      </c>
      <c r="I220" s="50" t="s">
        <v>400</v>
      </c>
      <c r="J220" s="33"/>
      <c r="K220" s="33"/>
      <c r="L220" s="33"/>
    </row>
    <row r="221" spans="1:12" x14ac:dyDescent="0.35">
      <c r="A221" s="40"/>
      <c r="B221" s="40"/>
      <c r="C221" s="40" t="s">
        <v>172</v>
      </c>
      <c r="D221" s="62">
        <v>57</v>
      </c>
      <c r="E221" s="51" t="s">
        <v>366</v>
      </c>
      <c r="F221" s="40" t="s">
        <v>325</v>
      </c>
      <c r="G221" s="33" t="s">
        <v>63</v>
      </c>
      <c r="H221" s="54">
        <v>1</v>
      </c>
      <c r="I221" s="50" t="s">
        <v>400</v>
      </c>
      <c r="J221" s="33"/>
      <c r="K221" s="33"/>
      <c r="L221" s="33"/>
    </row>
    <row r="222" spans="1:12" x14ac:dyDescent="0.35">
      <c r="A222" s="40"/>
      <c r="B222" s="40"/>
      <c r="C222" s="40"/>
      <c r="D222" s="62"/>
      <c r="E222" s="51"/>
      <c r="F222" s="40"/>
      <c r="G222" s="33" t="s">
        <v>155</v>
      </c>
      <c r="H222" s="54">
        <v>0.35749999999999998</v>
      </c>
      <c r="I222" s="50" t="s">
        <v>400</v>
      </c>
      <c r="J222" s="33"/>
      <c r="K222" s="33"/>
      <c r="L222" s="33"/>
    </row>
    <row r="223" spans="1:12" x14ac:dyDescent="0.35">
      <c r="A223" s="40"/>
      <c r="B223" s="40"/>
      <c r="C223" s="40"/>
      <c r="D223" s="62"/>
      <c r="E223" s="51"/>
      <c r="F223" s="40"/>
      <c r="G223" s="33" t="s">
        <v>156</v>
      </c>
      <c r="H223" s="54">
        <v>33</v>
      </c>
      <c r="I223" s="50" t="s">
        <v>400</v>
      </c>
      <c r="J223" s="33"/>
      <c r="K223" s="33"/>
      <c r="L223" s="33"/>
    </row>
    <row r="224" spans="1:12" x14ac:dyDescent="0.35">
      <c r="A224" s="40"/>
      <c r="B224" s="40"/>
      <c r="C224" s="40"/>
      <c r="D224" s="62"/>
      <c r="E224" s="51"/>
      <c r="F224" s="40"/>
      <c r="G224" s="33" t="s">
        <v>157</v>
      </c>
      <c r="H224" s="54">
        <v>10</v>
      </c>
      <c r="I224" s="50" t="s">
        <v>400</v>
      </c>
      <c r="J224" s="33"/>
      <c r="K224" s="33"/>
      <c r="L224" s="33"/>
    </row>
    <row r="225" spans="1:12" x14ac:dyDescent="0.35">
      <c r="A225" s="40"/>
      <c r="B225" s="40"/>
      <c r="C225" s="40" t="s">
        <v>173</v>
      </c>
      <c r="D225" s="62">
        <v>2</v>
      </c>
      <c r="E225" s="51" t="s">
        <v>366</v>
      </c>
      <c r="F225" s="40" t="s">
        <v>325</v>
      </c>
      <c r="G225" s="33" t="s">
        <v>63</v>
      </c>
      <c r="H225" s="54">
        <v>1</v>
      </c>
      <c r="I225" s="50" t="s">
        <v>400</v>
      </c>
      <c r="J225" s="33"/>
      <c r="K225" s="33"/>
      <c r="L225" s="8" t="s">
        <v>235</v>
      </c>
    </row>
    <row r="226" spans="1:12" x14ac:dyDescent="0.35">
      <c r="A226" s="40"/>
      <c r="B226" s="40"/>
      <c r="C226" s="40"/>
      <c r="D226" s="62"/>
      <c r="E226" s="51"/>
      <c r="F226" s="40"/>
      <c r="G226" s="33" t="s">
        <v>155</v>
      </c>
      <c r="H226" s="54">
        <v>0.35749999999999998</v>
      </c>
      <c r="I226" s="50" t="s">
        <v>400</v>
      </c>
      <c r="J226" s="33"/>
      <c r="K226" s="33"/>
      <c r="L226" s="33"/>
    </row>
    <row r="227" spans="1:12" x14ac:dyDescent="0.35">
      <c r="A227" s="40"/>
      <c r="B227" s="40"/>
      <c r="C227" s="40"/>
      <c r="D227" s="62"/>
      <c r="E227" s="51"/>
      <c r="F227" s="40"/>
      <c r="G227" s="33" t="s">
        <v>156</v>
      </c>
      <c r="H227" s="54">
        <v>33</v>
      </c>
      <c r="I227" s="50" t="s">
        <v>400</v>
      </c>
      <c r="J227" s="33"/>
      <c r="K227" s="33"/>
      <c r="L227" s="33"/>
    </row>
    <row r="228" spans="1:12" x14ac:dyDescent="0.35">
      <c r="A228" s="40"/>
      <c r="B228" s="40"/>
      <c r="C228" s="40"/>
      <c r="D228" s="62"/>
      <c r="E228" s="51"/>
      <c r="F228" s="40"/>
      <c r="G228" s="33" t="s">
        <v>157</v>
      </c>
      <c r="H228" s="54">
        <v>10</v>
      </c>
      <c r="I228" s="50" t="s">
        <v>400</v>
      </c>
      <c r="J228" s="33"/>
      <c r="K228" s="33"/>
      <c r="L228" s="33"/>
    </row>
    <row r="229" spans="1:12" x14ac:dyDescent="0.35">
      <c r="A229" s="40"/>
      <c r="B229" s="40"/>
      <c r="C229" s="33" t="s">
        <v>174</v>
      </c>
      <c r="D229" s="54">
        <v>1</v>
      </c>
      <c r="E229" s="50" t="s">
        <v>366</v>
      </c>
      <c r="F229" s="33" t="s">
        <v>326</v>
      </c>
      <c r="G229" s="33" t="s">
        <v>160</v>
      </c>
      <c r="H229" s="54">
        <v>1</v>
      </c>
      <c r="I229" s="50" t="s">
        <v>399</v>
      </c>
      <c r="J229" s="33"/>
      <c r="K229" s="33"/>
      <c r="L229" s="8" t="s">
        <v>235</v>
      </c>
    </row>
    <row r="230" spans="1:12" x14ac:dyDescent="0.35">
      <c r="A230" s="40"/>
      <c r="B230" s="40"/>
      <c r="C230" s="40" t="s">
        <v>175</v>
      </c>
      <c r="D230" s="62">
        <v>115</v>
      </c>
      <c r="E230" s="51" t="s">
        <v>366</v>
      </c>
      <c r="F230" s="40" t="s">
        <v>325</v>
      </c>
      <c r="G230" s="33" t="s">
        <v>63</v>
      </c>
      <c r="H230" s="54">
        <v>1</v>
      </c>
      <c r="I230" s="50" t="s">
        <v>400</v>
      </c>
      <c r="J230" s="33"/>
      <c r="K230" s="33"/>
      <c r="L230" s="8" t="s">
        <v>235</v>
      </c>
    </row>
    <row r="231" spans="1:12" x14ac:dyDescent="0.35">
      <c r="A231" s="40"/>
      <c r="B231" s="40"/>
      <c r="C231" s="40"/>
      <c r="D231" s="62"/>
      <c r="E231" s="51"/>
      <c r="F231" s="40"/>
      <c r="G231" s="33" t="s">
        <v>155</v>
      </c>
      <c r="H231" s="54">
        <v>0.35749999999999998</v>
      </c>
      <c r="I231" s="50" t="s">
        <v>400</v>
      </c>
      <c r="J231" s="33"/>
      <c r="K231" s="33"/>
      <c r="L231" s="33"/>
    </row>
    <row r="232" spans="1:12" x14ac:dyDescent="0.35">
      <c r="A232" s="40"/>
      <c r="B232" s="40"/>
      <c r="C232" s="40"/>
      <c r="D232" s="62"/>
      <c r="E232" s="51"/>
      <c r="F232" s="40"/>
      <c r="G232" s="33" t="s">
        <v>156</v>
      </c>
      <c r="H232" s="54">
        <v>33</v>
      </c>
      <c r="I232" s="50" t="s">
        <v>400</v>
      </c>
      <c r="J232" s="33"/>
      <c r="K232" s="33"/>
      <c r="L232" s="33"/>
    </row>
    <row r="233" spans="1:12" x14ac:dyDescent="0.35">
      <c r="A233" s="40"/>
      <c r="B233" s="40"/>
      <c r="C233" s="40"/>
      <c r="D233" s="62"/>
      <c r="E233" s="51"/>
      <c r="F233" s="40"/>
      <c r="G233" s="33" t="s">
        <v>157</v>
      </c>
      <c r="H233" s="54">
        <v>10</v>
      </c>
      <c r="I233" s="50" t="s">
        <v>400</v>
      </c>
      <c r="J233" s="33"/>
      <c r="K233" s="33"/>
      <c r="L233" s="33"/>
    </row>
    <row r="234" spans="1:12" x14ac:dyDescent="0.35">
      <c r="A234" s="40"/>
      <c r="B234" s="40"/>
      <c r="C234" s="40" t="s">
        <v>176</v>
      </c>
      <c r="D234" s="62">
        <v>38</v>
      </c>
      <c r="E234" s="51" t="s">
        <v>366</v>
      </c>
      <c r="F234" s="40" t="s">
        <v>325</v>
      </c>
      <c r="G234" s="33" t="s">
        <v>63</v>
      </c>
      <c r="H234" s="54">
        <v>1</v>
      </c>
      <c r="I234" s="50" t="s">
        <v>400</v>
      </c>
      <c r="J234" s="33"/>
      <c r="K234" s="33"/>
      <c r="L234" s="8" t="s">
        <v>235</v>
      </c>
    </row>
    <row r="235" spans="1:12" x14ac:dyDescent="0.35">
      <c r="A235" s="40"/>
      <c r="B235" s="40"/>
      <c r="C235" s="40"/>
      <c r="D235" s="62"/>
      <c r="E235" s="51"/>
      <c r="F235" s="40"/>
      <c r="G235" s="33" t="s">
        <v>155</v>
      </c>
      <c r="H235" s="54">
        <v>0.35749999999999998</v>
      </c>
      <c r="I235" s="50" t="s">
        <v>400</v>
      </c>
      <c r="J235" s="33"/>
      <c r="K235" s="33"/>
      <c r="L235" s="33"/>
    </row>
    <row r="236" spans="1:12" x14ac:dyDescent="0.35">
      <c r="A236" s="40"/>
      <c r="B236" s="40"/>
      <c r="C236" s="40"/>
      <c r="D236" s="62"/>
      <c r="E236" s="51"/>
      <c r="F236" s="40"/>
      <c r="G236" s="33" t="s">
        <v>156</v>
      </c>
      <c r="H236" s="54">
        <v>33</v>
      </c>
      <c r="I236" s="50" t="s">
        <v>400</v>
      </c>
      <c r="J236" s="33"/>
      <c r="K236" s="33"/>
      <c r="L236" s="33"/>
    </row>
    <row r="237" spans="1:12" x14ac:dyDescent="0.35">
      <c r="A237" s="40"/>
      <c r="B237" s="40"/>
      <c r="C237" s="40"/>
      <c r="D237" s="62"/>
      <c r="E237" s="51"/>
      <c r="F237" s="40"/>
      <c r="G237" s="33" t="s">
        <v>157</v>
      </c>
      <c r="H237" s="54">
        <v>10</v>
      </c>
      <c r="I237" s="50" t="s">
        <v>400</v>
      </c>
      <c r="J237" s="33"/>
      <c r="K237" s="33"/>
      <c r="L237" s="33"/>
    </row>
    <row r="238" spans="1:12" x14ac:dyDescent="0.35">
      <c r="A238" s="40"/>
      <c r="B238" s="40"/>
      <c r="C238" s="33" t="s">
        <v>177</v>
      </c>
      <c r="D238" s="54">
        <v>37</v>
      </c>
      <c r="E238" s="50" t="s">
        <v>366</v>
      </c>
      <c r="F238" s="33" t="s">
        <v>326</v>
      </c>
      <c r="G238" s="33" t="s">
        <v>160</v>
      </c>
      <c r="H238" s="54">
        <v>1</v>
      </c>
      <c r="I238" s="50" t="s">
        <v>399</v>
      </c>
      <c r="J238" s="33"/>
      <c r="K238" s="33"/>
      <c r="L238" s="8" t="s">
        <v>235</v>
      </c>
    </row>
    <row r="239" spans="1:12" x14ac:dyDescent="0.35">
      <c r="A239" s="40"/>
      <c r="B239" s="40"/>
      <c r="C239" s="40" t="s">
        <v>178</v>
      </c>
      <c r="D239" s="62">
        <v>4</v>
      </c>
      <c r="E239" s="51" t="s">
        <v>366</v>
      </c>
      <c r="F239" s="40" t="s">
        <v>325</v>
      </c>
      <c r="G239" s="33" t="s">
        <v>63</v>
      </c>
      <c r="H239" s="54">
        <v>1</v>
      </c>
      <c r="I239" s="50" t="s">
        <v>400</v>
      </c>
      <c r="J239" s="33"/>
      <c r="K239" s="33"/>
      <c r="L239" s="8" t="s">
        <v>235</v>
      </c>
    </row>
    <row r="240" spans="1:12" x14ac:dyDescent="0.35">
      <c r="A240" s="40"/>
      <c r="B240" s="40"/>
      <c r="C240" s="40"/>
      <c r="D240" s="62"/>
      <c r="E240" s="51"/>
      <c r="F240" s="40"/>
      <c r="G240" s="33" t="s">
        <v>155</v>
      </c>
      <c r="H240" s="54">
        <v>0.35749999999999998</v>
      </c>
      <c r="I240" s="50" t="s">
        <v>400</v>
      </c>
      <c r="J240" s="33"/>
      <c r="K240" s="33"/>
      <c r="L240" s="33"/>
    </row>
    <row r="241" spans="1:12" x14ac:dyDescent="0.35">
      <c r="A241" s="40"/>
      <c r="B241" s="40"/>
      <c r="C241" s="40"/>
      <c r="D241" s="62"/>
      <c r="E241" s="51"/>
      <c r="F241" s="40"/>
      <c r="G241" s="33" t="s">
        <v>156</v>
      </c>
      <c r="H241" s="54">
        <v>33</v>
      </c>
      <c r="I241" s="50" t="s">
        <v>400</v>
      </c>
      <c r="J241" s="33"/>
      <c r="K241" s="33"/>
      <c r="L241" s="33"/>
    </row>
    <row r="242" spans="1:12" x14ac:dyDescent="0.35">
      <c r="A242" s="40"/>
      <c r="B242" s="40"/>
      <c r="C242" s="40"/>
      <c r="D242" s="62"/>
      <c r="E242" s="51"/>
      <c r="F242" s="40"/>
      <c r="G242" s="33" t="s">
        <v>157</v>
      </c>
      <c r="H242" s="54">
        <v>10</v>
      </c>
      <c r="I242" s="50" t="s">
        <v>400</v>
      </c>
      <c r="J242" s="33"/>
      <c r="K242" s="33"/>
      <c r="L242" s="33"/>
    </row>
    <row r="243" spans="1:12" x14ac:dyDescent="0.35">
      <c r="A243" s="40"/>
      <c r="B243" s="40"/>
      <c r="C243" s="40"/>
      <c r="D243" s="62"/>
      <c r="E243" s="51"/>
      <c r="F243" s="33" t="s">
        <v>269</v>
      </c>
      <c r="G243" s="33" t="s">
        <v>166</v>
      </c>
      <c r="H243" s="54">
        <v>3.1</v>
      </c>
      <c r="I243" s="49" t="s">
        <v>404</v>
      </c>
      <c r="J243" s="33"/>
      <c r="K243" s="33"/>
      <c r="L243" s="33"/>
    </row>
    <row r="244" spans="1:12" x14ac:dyDescent="0.35">
      <c r="A244" s="40"/>
      <c r="B244" s="40"/>
      <c r="C244" s="40" t="s">
        <v>179</v>
      </c>
      <c r="D244" s="62">
        <v>132</v>
      </c>
      <c r="E244" s="51" t="s">
        <v>366</v>
      </c>
      <c r="F244" s="40" t="s">
        <v>325</v>
      </c>
      <c r="G244" s="33" t="s">
        <v>63</v>
      </c>
      <c r="H244" s="54">
        <v>1</v>
      </c>
      <c r="I244" s="50" t="s">
        <v>400</v>
      </c>
      <c r="J244" s="33"/>
      <c r="K244" s="33"/>
      <c r="L244" s="8" t="s">
        <v>235</v>
      </c>
    </row>
    <row r="245" spans="1:12" x14ac:dyDescent="0.35">
      <c r="A245" s="40"/>
      <c r="B245" s="40"/>
      <c r="C245" s="40"/>
      <c r="D245" s="62"/>
      <c r="E245" s="51"/>
      <c r="F245" s="40"/>
      <c r="G245" s="33" t="s">
        <v>155</v>
      </c>
      <c r="H245" s="54">
        <v>0.35749999999999998</v>
      </c>
      <c r="I245" s="50" t="s">
        <v>400</v>
      </c>
      <c r="J245" s="33"/>
      <c r="K245" s="33"/>
      <c r="L245" s="33"/>
    </row>
    <row r="246" spans="1:12" x14ac:dyDescent="0.35">
      <c r="A246" s="40"/>
      <c r="B246" s="40"/>
      <c r="C246" s="40"/>
      <c r="D246" s="62"/>
      <c r="E246" s="51"/>
      <c r="F246" s="40"/>
      <c r="G246" s="33" t="s">
        <v>156</v>
      </c>
      <c r="H246" s="54">
        <v>33</v>
      </c>
      <c r="I246" s="50" t="s">
        <v>400</v>
      </c>
      <c r="J246" s="33"/>
      <c r="K246" s="33"/>
      <c r="L246" s="33"/>
    </row>
    <row r="247" spans="1:12" x14ac:dyDescent="0.35">
      <c r="A247" s="40"/>
      <c r="B247" s="40"/>
      <c r="C247" s="40"/>
      <c r="D247" s="62"/>
      <c r="E247" s="51"/>
      <c r="F247" s="40"/>
      <c r="G247" s="33" t="s">
        <v>157</v>
      </c>
      <c r="H247" s="54">
        <v>10</v>
      </c>
      <c r="I247" s="50" t="s">
        <v>400</v>
      </c>
      <c r="J247" s="33"/>
      <c r="K247" s="33"/>
      <c r="L247" s="33"/>
    </row>
    <row r="248" spans="1:12" x14ac:dyDescent="0.35">
      <c r="A248" s="40"/>
      <c r="B248" s="40"/>
      <c r="C248" s="40" t="s">
        <v>180</v>
      </c>
      <c r="D248" s="62">
        <v>4</v>
      </c>
      <c r="E248" s="51" t="s">
        <v>366</v>
      </c>
      <c r="F248" s="33" t="s">
        <v>327</v>
      </c>
      <c r="G248" s="33" t="s">
        <v>38</v>
      </c>
      <c r="H248" s="54">
        <v>0.9</v>
      </c>
      <c r="I248" s="50" t="s">
        <v>399</v>
      </c>
      <c r="J248" s="33"/>
      <c r="K248" s="33"/>
      <c r="L248" s="8" t="s">
        <v>235</v>
      </c>
    </row>
    <row r="249" spans="1:12" x14ac:dyDescent="0.35">
      <c r="A249" s="40"/>
      <c r="B249" s="40"/>
      <c r="C249" s="40"/>
      <c r="D249" s="62"/>
      <c r="E249" s="51"/>
      <c r="F249" s="40" t="s">
        <v>269</v>
      </c>
      <c r="G249" s="33" t="s">
        <v>87</v>
      </c>
      <c r="H249" s="54">
        <v>0.5</v>
      </c>
      <c r="I249" s="50" t="s">
        <v>400</v>
      </c>
      <c r="J249" s="33"/>
      <c r="K249" s="33"/>
      <c r="L249" s="33"/>
    </row>
    <row r="250" spans="1:12" x14ac:dyDescent="0.35">
      <c r="A250" s="40"/>
      <c r="B250" s="40"/>
      <c r="C250" s="40"/>
      <c r="D250" s="62"/>
      <c r="E250" s="51"/>
      <c r="F250" s="40"/>
      <c r="G250" s="33" t="s">
        <v>88</v>
      </c>
      <c r="H250" s="54">
        <v>0.03</v>
      </c>
      <c r="I250" s="50" t="s">
        <v>400</v>
      </c>
      <c r="J250" s="33"/>
      <c r="K250" s="33"/>
      <c r="L250" s="33"/>
    </row>
    <row r="251" spans="1:12" x14ac:dyDescent="0.35">
      <c r="A251" s="40"/>
      <c r="B251" s="40"/>
      <c r="C251" s="40"/>
      <c r="D251" s="62"/>
      <c r="E251" s="51"/>
      <c r="F251" s="40"/>
      <c r="G251" s="33" t="s">
        <v>63</v>
      </c>
      <c r="H251" s="54">
        <v>0.5</v>
      </c>
      <c r="I251" s="50" t="s">
        <v>400</v>
      </c>
      <c r="J251" s="33"/>
      <c r="K251" s="33"/>
      <c r="L251" s="33"/>
    </row>
    <row r="252" spans="1:12" x14ac:dyDescent="0.35">
      <c r="A252" s="40"/>
      <c r="B252" s="40"/>
      <c r="C252" s="40" t="s">
        <v>181</v>
      </c>
      <c r="D252" s="62">
        <v>2</v>
      </c>
      <c r="E252" s="51" t="s">
        <v>366</v>
      </c>
      <c r="F252" s="40" t="s">
        <v>325</v>
      </c>
      <c r="G252" s="33" t="s">
        <v>63</v>
      </c>
      <c r="H252" s="54">
        <v>1</v>
      </c>
      <c r="I252" s="50" t="s">
        <v>400</v>
      </c>
      <c r="J252" s="33"/>
      <c r="K252" s="33"/>
      <c r="L252" s="8" t="s">
        <v>235</v>
      </c>
    </row>
    <row r="253" spans="1:12" x14ac:dyDescent="0.35">
      <c r="A253" s="40"/>
      <c r="B253" s="40"/>
      <c r="C253" s="40"/>
      <c r="D253" s="62"/>
      <c r="E253" s="51"/>
      <c r="F253" s="40"/>
      <c r="G253" s="33" t="s">
        <v>155</v>
      </c>
      <c r="H253" s="54">
        <v>0.35749999999999998</v>
      </c>
      <c r="I253" s="50" t="s">
        <v>400</v>
      </c>
      <c r="J253" s="33"/>
      <c r="K253" s="33"/>
      <c r="L253" s="33"/>
    </row>
    <row r="254" spans="1:12" x14ac:dyDescent="0.35">
      <c r="A254" s="40"/>
      <c r="B254" s="40"/>
      <c r="C254" s="40"/>
      <c r="D254" s="62"/>
      <c r="E254" s="51"/>
      <c r="F254" s="40"/>
      <c r="G254" s="33" t="s">
        <v>156</v>
      </c>
      <c r="H254" s="54">
        <v>33</v>
      </c>
      <c r="I254" s="50" t="s">
        <v>400</v>
      </c>
      <c r="J254" s="33"/>
      <c r="K254" s="33"/>
      <c r="L254" s="33"/>
    </row>
    <row r="255" spans="1:12" x14ac:dyDescent="0.35">
      <c r="A255" s="40"/>
      <c r="B255" s="40"/>
      <c r="C255" s="40"/>
      <c r="D255" s="62"/>
      <c r="E255" s="51"/>
      <c r="F255" s="40"/>
      <c r="G255" s="33" t="s">
        <v>157</v>
      </c>
      <c r="H255" s="54">
        <v>10</v>
      </c>
      <c r="I255" s="50" t="s">
        <v>400</v>
      </c>
      <c r="J255" s="33"/>
      <c r="K255" s="33"/>
      <c r="L255" s="33"/>
    </row>
    <row r="256" spans="1:12" x14ac:dyDescent="0.35">
      <c r="A256" s="40"/>
      <c r="B256" s="40"/>
      <c r="C256" s="40" t="s">
        <v>182</v>
      </c>
      <c r="D256" s="62">
        <v>21</v>
      </c>
      <c r="E256" s="51" t="s">
        <v>366</v>
      </c>
      <c r="F256" s="40" t="s">
        <v>325</v>
      </c>
      <c r="G256" s="33" t="s">
        <v>63</v>
      </c>
      <c r="H256" s="54">
        <v>1</v>
      </c>
      <c r="I256" s="50" t="s">
        <v>400</v>
      </c>
      <c r="J256" s="33"/>
      <c r="K256" s="33"/>
      <c r="L256" s="8" t="s">
        <v>235</v>
      </c>
    </row>
    <row r="257" spans="1:12" x14ac:dyDescent="0.35">
      <c r="A257" s="40"/>
      <c r="B257" s="40"/>
      <c r="C257" s="40"/>
      <c r="D257" s="62"/>
      <c r="E257" s="51"/>
      <c r="F257" s="40"/>
      <c r="G257" s="33" t="s">
        <v>155</v>
      </c>
      <c r="H257" s="54">
        <v>0.35749999999999998</v>
      </c>
      <c r="I257" s="50" t="s">
        <v>400</v>
      </c>
      <c r="J257" s="33"/>
      <c r="K257" s="33"/>
      <c r="L257" s="33"/>
    </row>
    <row r="258" spans="1:12" x14ac:dyDescent="0.35">
      <c r="A258" s="40"/>
      <c r="B258" s="40"/>
      <c r="C258" s="40"/>
      <c r="D258" s="62"/>
      <c r="E258" s="51"/>
      <c r="F258" s="40"/>
      <c r="G258" s="33" t="s">
        <v>156</v>
      </c>
      <c r="H258" s="54">
        <v>33</v>
      </c>
      <c r="I258" s="50" t="s">
        <v>400</v>
      </c>
      <c r="J258" s="33"/>
      <c r="K258" s="33"/>
      <c r="L258" s="33"/>
    </row>
    <row r="259" spans="1:12" x14ac:dyDescent="0.35">
      <c r="A259" s="40"/>
      <c r="B259" s="40"/>
      <c r="C259" s="40"/>
      <c r="D259" s="62"/>
      <c r="E259" s="51"/>
      <c r="F259" s="40"/>
      <c r="G259" s="33" t="s">
        <v>157</v>
      </c>
      <c r="H259" s="54">
        <v>10</v>
      </c>
      <c r="I259" s="50" t="s">
        <v>400</v>
      </c>
      <c r="J259" s="33"/>
      <c r="K259" s="33"/>
      <c r="L259" s="33"/>
    </row>
    <row r="260" spans="1:12" x14ac:dyDescent="0.35">
      <c r="A260" s="40"/>
      <c r="B260" s="40"/>
      <c r="C260" s="40" t="s">
        <v>183</v>
      </c>
      <c r="D260" s="62">
        <v>8</v>
      </c>
      <c r="E260" s="51" t="s">
        <v>366</v>
      </c>
      <c r="F260" s="40" t="s">
        <v>325</v>
      </c>
      <c r="G260" s="33" t="s">
        <v>63</v>
      </c>
      <c r="H260" s="54">
        <v>1</v>
      </c>
      <c r="I260" s="50" t="s">
        <v>400</v>
      </c>
      <c r="J260" s="33"/>
      <c r="K260" s="33"/>
      <c r="L260" s="8" t="s">
        <v>235</v>
      </c>
    </row>
    <row r="261" spans="1:12" x14ac:dyDescent="0.35">
      <c r="A261" s="40"/>
      <c r="B261" s="40"/>
      <c r="C261" s="40"/>
      <c r="D261" s="62"/>
      <c r="E261" s="51"/>
      <c r="F261" s="40"/>
      <c r="G261" s="33" t="s">
        <v>155</v>
      </c>
      <c r="H261" s="54">
        <v>0.35749999999999998</v>
      </c>
      <c r="I261" s="50" t="s">
        <v>400</v>
      </c>
      <c r="J261" s="33"/>
      <c r="K261" s="33"/>
      <c r="L261" s="33"/>
    </row>
    <row r="262" spans="1:12" x14ac:dyDescent="0.35">
      <c r="A262" s="40"/>
      <c r="B262" s="40"/>
      <c r="C262" s="40"/>
      <c r="D262" s="62"/>
      <c r="E262" s="51"/>
      <c r="F262" s="40"/>
      <c r="G262" s="33" t="s">
        <v>156</v>
      </c>
      <c r="H262" s="54">
        <v>33</v>
      </c>
      <c r="I262" s="50" t="s">
        <v>400</v>
      </c>
      <c r="J262" s="33"/>
      <c r="K262" s="33"/>
      <c r="L262" s="33"/>
    </row>
    <row r="263" spans="1:12" x14ac:dyDescent="0.35">
      <c r="A263" s="40"/>
      <c r="B263" s="40"/>
      <c r="C263" s="40"/>
      <c r="D263" s="62"/>
      <c r="E263" s="51"/>
      <c r="F263" s="40"/>
      <c r="G263" s="33" t="s">
        <v>157</v>
      </c>
      <c r="H263" s="54">
        <v>10</v>
      </c>
      <c r="I263" s="50" t="s">
        <v>400</v>
      </c>
      <c r="J263" s="33"/>
      <c r="K263" s="33"/>
      <c r="L263" s="33"/>
    </row>
    <row r="264" spans="1:12" x14ac:dyDescent="0.35">
      <c r="A264" s="40"/>
      <c r="B264" s="40"/>
      <c r="C264" s="33" t="s">
        <v>184</v>
      </c>
      <c r="D264" s="54">
        <v>15</v>
      </c>
      <c r="E264" s="50" t="s">
        <v>366</v>
      </c>
      <c r="F264" s="33" t="s">
        <v>326</v>
      </c>
      <c r="G264" s="33" t="s">
        <v>160</v>
      </c>
      <c r="H264" s="54">
        <v>1</v>
      </c>
      <c r="I264" s="50" t="s">
        <v>399</v>
      </c>
      <c r="J264" s="33"/>
      <c r="K264" s="33"/>
      <c r="L264" s="8" t="s">
        <v>235</v>
      </c>
    </row>
    <row r="265" spans="1:12" x14ac:dyDescent="0.35">
      <c r="A265" s="40"/>
      <c r="B265" s="40"/>
      <c r="C265" s="33" t="s">
        <v>185</v>
      </c>
      <c r="D265" s="54">
        <v>2</v>
      </c>
      <c r="E265" s="50" t="s">
        <v>366</v>
      </c>
      <c r="F265" s="33" t="s">
        <v>326</v>
      </c>
      <c r="G265" s="33" t="s">
        <v>160</v>
      </c>
      <c r="H265" s="54">
        <v>1</v>
      </c>
      <c r="I265" s="50" t="s">
        <v>399</v>
      </c>
      <c r="J265" s="33"/>
      <c r="K265" s="33"/>
      <c r="L265" s="8" t="s">
        <v>235</v>
      </c>
    </row>
    <row r="266" spans="1:12" x14ac:dyDescent="0.35">
      <c r="A266" s="40"/>
      <c r="B266" s="40"/>
      <c r="C266" s="40" t="s">
        <v>186</v>
      </c>
      <c r="D266" s="62">
        <v>4</v>
      </c>
      <c r="E266" s="51" t="s">
        <v>366</v>
      </c>
      <c r="F266" s="40" t="s">
        <v>325</v>
      </c>
      <c r="G266" s="33" t="s">
        <v>63</v>
      </c>
      <c r="H266" s="54">
        <v>1</v>
      </c>
      <c r="I266" s="50" t="s">
        <v>400</v>
      </c>
      <c r="J266" s="33"/>
      <c r="K266" s="33"/>
      <c r="L266" s="8" t="s">
        <v>235</v>
      </c>
    </row>
    <row r="267" spans="1:12" x14ac:dyDescent="0.35">
      <c r="A267" s="40"/>
      <c r="B267" s="40"/>
      <c r="C267" s="40"/>
      <c r="D267" s="62"/>
      <c r="E267" s="51"/>
      <c r="F267" s="40"/>
      <c r="G267" s="33" t="s">
        <v>155</v>
      </c>
      <c r="H267" s="54">
        <v>0.35749999999999998</v>
      </c>
      <c r="I267" s="50" t="s">
        <v>400</v>
      </c>
      <c r="J267" s="33"/>
      <c r="K267" s="33"/>
      <c r="L267" s="33"/>
    </row>
    <row r="268" spans="1:12" x14ac:dyDescent="0.35">
      <c r="A268" s="40"/>
      <c r="B268" s="40"/>
      <c r="C268" s="40"/>
      <c r="D268" s="62"/>
      <c r="E268" s="51"/>
      <c r="F268" s="40"/>
      <c r="G268" s="33" t="s">
        <v>156</v>
      </c>
      <c r="H268" s="54">
        <v>33</v>
      </c>
      <c r="I268" s="50" t="s">
        <v>400</v>
      </c>
      <c r="J268" s="33"/>
      <c r="K268" s="33"/>
      <c r="L268" s="33"/>
    </row>
    <row r="269" spans="1:12" x14ac:dyDescent="0.35">
      <c r="A269" s="40"/>
      <c r="B269" s="40"/>
      <c r="C269" s="40"/>
      <c r="D269" s="62"/>
      <c r="E269" s="51"/>
      <c r="F269" s="40"/>
      <c r="G269" s="33" t="s">
        <v>157</v>
      </c>
      <c r="H269" s="54">
        <v>10</v>
      </c>
      <c r="I269" s="50" t="s">
        <v>400</v>
      </c>
      <c r="J269" s="33"/>
      <c r="K269" s="33"/>
      <c r="L269" s="33"/>
    </row>
    <row r="270" spans="1:12" x14ac:dyDescent="0.35">
      <c r="A270" s="40"/>
      <c r="B270" s="40"/>
      <c r="C270" s="33" t="s">
        <v>187</v>
      </c>
      <c r="D270" s="54">
        <v>2</v>
      </c>
      <c r="E270" s="50" t="s">
        <v>366</v>
      </c>
      <c r="F270" s="33" t="s">
        <v>328</v>
      </c>
      <c r="G270" s="33" t="s">
        <v>160</v>
      </c>
      <c r="H270" s="54">
        <v>1</v>
      </c>
      <c r="I270" s="50" t="s">
        <v>399</v>
      </c>
      <c r="J270" s="33"/>
      <c r="K270" s="33"/>
      <c r="L270" s="8" t="s">
        <v>235</v>
      </c>
    </row>
    <row r="271" spans="1:12" x14ac:dyDescent="0.35">
      <c r="A271" s="40"/>
      <c r="B271" s="40"/>
      <c r="C271" s="33" t="s">
        <v>188</v>
      </c>
      <c r="D271" s="54">
        <v>2</v>
      </c>
      <c r="E271" s="50" t="s">
        <v>366</v>
      </c>
      <c r="F271" s="33" t="s">
        <v>328</v>
      </c>
      <c r="G271" s="33" t="s">
        <v>160</v>
      </c>
      <c r="H271" s="54">
        <v>1</v>
      </c>
      <c r="I271" s="50" t="s">
        <v>399</v>
      </c>
      <c r="J271" s="33"/>
      <c r="K271" s="33"/>
      <c r="L271" s="8" t="s">
        <v>235</v>
      </c>
    </row>
    <row r="272" spans="1:12" x14ac:dyDescent="0.35">
      <c r="A272" s="40"/>
      <c r="B272" s="40"/>
      <c r="C272" s="33" t="s">
        <v>189</v>
      </c>
      <c r="D272" s="54">
        <v>9</v>
      </c>
      <c r="E272" s="50" t="s">
        <v>366</v>
      </c>
      <c r="F272" s="33" t="s">
        <v>329</v>
      </c>
      <c r="G272" s="33" t="s">
        <v>160</v>
      </c>
      <c r="H272" s="54">
        <v>1</v>
      </c>
      <c r="I272" s="50" t="s">
        <v>399</v>
      </c>
      <c r="J272" s="33"/>
      <c r="K272" s="33"/>
      <c r="L272" s="8" t="s">
        <v>235</v>
      </c>
    </row>
    <row r="273" spans="1:12" x14ac:dyDescent="0.35">
      <c r="A273" s="40" t="s">
        <v>358</v>
      </c>
      <c r="B273" s="40" t="s">
        <v>2</v>
      </c>
      <c r="C273" s="40" t="s">
        <v>190</v>
      </c>
      <c r="D273" s="62">
        <v>1580</v>
      </c>
      <c r="E273" s="51" t="s">
        <v>366</v>
      </c>
      <c r="F273" s="34" t="s">
        <v>330</v>
      </c>
      <c r="G273" s="33" t="s">
        <v>191</v>
      </c>
      <c r="H273" s="54">
        <v>0.8</v>
      </c>
      <c r="I273" s="50" t="s">
        <v>399</v>
      </c>
      <c r="J273" s="33"/>
      <c r="K273" s="33"/>
      <c r="L273" s="34" t="s">
        <v>233</v>
      </c>
    </row>
    <row r="274" spans="1:12" x14ac:dyDescent="0.35">
      <c r="A274" s="40"/>
      <c r="B274" s="40"/>
      <c r="C274" s="40"/>
      <c r="D274" s="62"/>
      <c r="E274" s="51"/>
      <c r="F274" s="33" t="s">
        <v>269</v>
      </c>
      <c r="G274" s="33" t="s">
        <v>115</v>
      </c>
      <c r="H274" s="54">
        <v>1.3</v>
      </c>
      <c r="I274" s="50" t="s">
        <v>404</v>
      </c>
      <c r="J274" s="33"/>
      <c r="K274" s="33"/>
      <c r="L274" s="33"/>
    </row>
    <row r="275" spans="1:12" x14ac:dyDescent="0.35">
      <c r="A275" s="40" t="s">
        <v>359</v>
      </c>
      <c r="B275" s="40" t="s">
        <v>359</v>
      </c>
      <c r="C275" s="40" t="s">
        <v>192</v>
      </c>
      <c r="D275" s="62">
        <v>5.3</v>
      </c>
      <c r="E275" s="51" t="s">
        <v>366</v>
      </c>
      <c r="F275" s="34" t="s">
        <v>331</v>
      </c>
      <c r="G275" s="33" t="s">
        <v>191</v>
      </c>
      <c r="H275" s="54">
        <v>0.77</v>
      </c>
      <c r="I275" s="50" t="s">
        <v>399</v>
      </c>
      <c r="J275" s="33"/>
      <c r="K275" s="33"/>
      <c r="L275" s="33"/>
    </row>
    <row r="276" spans="1:12" x14ac:dyDescent="0.35">
      <c r="A276" s="40"/>
      <c r="B276" s="40"/>
      <c r="C276" s="40"/>
      <c r="D276" s="62"/>
      <c r="E276" s="51"/>
      <c r="F276" s="40" t="s">
        <v>334</v>
      </c>
      <c r="G276" s="33" t="s">
        <v>193</v>
      </c>
      <c r="H276" s="54">
        <v>5.7750000000000004</v>
      </c>
      <c r="I276" s="50" t="s">
        <v>404</v>
      </c>
      <c r="J276" s="33"/>
      <c r="K276" s="33"/>
      <c r="L276" s="33"/>
    </row>
    <row r="277" spans="1:12" x14ac:dyDescent="0.35">
      <c r="A277" s="40"/>
      <c r="B277" s="40"/>
      <c r="C277" s="40"/>
      <c r="D277" s="62"/>
      <c r="E277" s="51"/>
      <c r="F277" s="40"/>
      <c r="G277" s="33" t="s">
        <v>194</v>
      </c>
      <c r="H277" s="54">
        <v>0.82799999999999996</v>
      </c>
      <c r="I277" s="50" t="s">
        <v>404</v>
      </c>
      <c r="J277" s="33"/>
      <c r="K277" s="33"/>
      <c r="L277" s="33"/>
    </row>
    <row r="278" spans="1:12" x14ac:dyDescent="0.35">
      <c r="A278" s="40"/>
      <c r="B278" s="40"/>
      <c r="C278" s="40"/>
      <c r="D278" s="62"/>
      <c r="E278" s="51"/>
      <c r="F278" s="40"/>
      <c r="G278" s="33" t="s">
        <v>195</v>
      </c>
      <c r="H278" s="54">
        <v>2.87</v>
      </c>
      <c r="I278" s="50" t="s">
        <v>404</v>
      </c>
      <c r="J278" s="33"/>
      <c r="K278" s="33"/>
      <c r="L278" s="33"/>
    </row>
    <row r="279" spans="1:12" x14ac:dyDescent="0.35">
      <c r="A279" s="40"/>
      <c r="B279" s="40"/>
      <c r="C279" s="40"/>
      <c r="D279" s="62"/>
      <c r="E279" s="51"/>
      <c r="F279" s="40"/>
      <c r="G279" s="33" t="s">
        <v>196</v>
      </c>
      <c r="H279" s="54">
        <v>0.86099999999999999</v>
      </c>
      <c r="I279" s="50" t="s">
        <v>404</v>
      </c>
      <c r="J279" s="33"/>
      <c r="K279" s="33"/>
      <c r="L279" s="33"/>
    </row>
    <row r="280" spans="1:12" x14ac:dyDescent="0.35">
      <c r="A280" s="40"/>
      <c r="B280" s="40"/>
      <c r="C280" s="40"/>
      <c r="D280" s="62"/>
      <c r="E280" s="51"/>
      <c r="F280" s="40"/>
      <c r="G280" s="33" t="s">
        <v>197</v>
      </c>
      <c r="H280" s="54">
        <v>2.76</v>
      </c>
      <c r="I280" s="50" t="s">
        <v>404</v>
      </c>
      <c r="J280" s="33"/>
      <c r="K280" s="33"/>
      <c r="L280" s="33"/>
    </row>
    <row r="281" spans="1:12" x14ac:dyDescent="0.35">
      <c r="A281" s="40"/>
      <c r="B281" s="40"/>
      <c r="C281" s="40" t="s">
        <v>198</v>
      </c>
      <c r="D281" s="62">
        <v>200</v>
      </c>
      <c r="E281" s="51" t="s">
        <v>366</v>
      </c>
      <c r="F281" s="34" t="s">
        <v>332</v>
      </c>
      <c r="G281" s="33" t="s">
        <v>191</v>
      </c>
      <c r="H281" s="54">
        <v>0.85</v>
      </c>
      <c r="I281" s="50" t="s">
        <v>399</v>
      </c>
      <c r="J281" s="33"/>
      <c r="K281" s="33"/>
      <c r="L281" s="34" t="s">
        <v>233</v>
      </c>
    </row>
    <row r="282" spans="1:12" x14ac:dyDescent="0.35">
      <c r="A282" s="40"/>
      <c r="B282" s="40"/>
      <c r="C282" s="40"/>
      <c r="D282" s="62"/>
      <c r="E282" s="51"/>
      <c r="F282" s="40" t="s">
        <v>334</v>
      </c>
      <c r="G282" s="33" t="s">
        <v>193</v>
      </c>
      <c r="H282" s="54">
        <v>5.7750000000000004</v>
      </c>
      <c r="I282" s="50" t="s">
        <v>404</v>
      </c>
      <c r="J282" s="33"/>
      <c r="K282" s="33"/>
      <c r="L282" s="33"/>
    </row>
    <row r="283" spans="1:12" x14ac:dyDescent="0.35">
      <c r="A283" s="40"/>
      <c r="B283" s="40"/>
      <c r="C283" s="40"/>
      <c r="D283" s="62"/>
      <c r="E283" s="51"/>
      <c r="F283" s="40"/>
      <c r="G283" s="33" t="s">
        <v>194</v>
      </c>
      <c r="H283" s="54">
        <v>0.82799999999999996</v>
      </c>
      <c r="I283" s="50" t="s">
        <v>404</v>
      </c>
      <c r="J283" s="33"/>
      <c r="K283" s="33"/>
      <c r="L283" s="33"/>
    </row>
    <row r="284" spans="1:12" x14ac:dyDescent="0.35">
      <c r="A284" s="40"/>
      <c r="B284" s="40"/>
      <c r="C284" s="40"/>
      <c r="D284" s="62"/>
      <c r="E284" s="51"/>
      <c r="F284" s="40"/>
      <c r="G284" s="33" t="s">
        <v>195</v>
      </c>
      <c r="H284" s="54">
        <v>2.87</v>
      </c>
      <c r="I284" s="50" t="s">
        <v>404</v>
      </c>
      <c r="J284" s="33"/>
      <c r="K284" s="33"/>
      <c r="L284" s="33"/>
    </row>
    <row r="285" spans="1:12" x14ac:dyDescent="0.35">
      <c r="A285" s="40"/>
      <c r="B285" s="40"/>
      <c r="C285" s="40"/>
      <c r="D285" s="62"/>
      <c r="E285" s="51"/>
      <c r="F285" s="40"/>
      <c r="G285" s="33" t="s">
        <v>196</v>
      </c>
      <c r="H285" s="54">
        <v>0.86099999999999999</v>
      </c>
      <c r="I285" s="50" t="s">
        <v>404</v>
      </c>
      <c r="J285" s="33"/>
      <c r="K285" s="33"/>
      <c r="L285" s="33"/>
    </row>
    <row r="286" spans="1:12" x14ac:dyDescent="0.35">
      <c r="A286" s="40"/>
      <c r="B286" s="40"/>
      <c r="C286" s="40"/>
      <c r="D286" s="62"/>
      <c r="E286" s="51"/>
      <c r="F286" s="40"/>
      <c r="G286" s="33" t="s">
        <v>197</v>
      </c>
      <c r="H286" s="54">
        <v>2.76</v>
      </c>
      <c r="I286" s="50" t="s">
        <v>404</v>
      </c>
      <c r="J286" s="33"/>
      <c r="K286" s="33"/>
      <c r="L286" s="33"/>
    </row>
    <row r="287" spans="1:12" x14ac:dyDescent="0.35">
      <c r="A287" s="40"/>
      <c r="B287" s="40"/>
      <c r="C287" s="40" t="s">
        <v>199</v>
      </c>
      <c r="D287" s="62">
        <v>714</v>
      </c>
      <c r="E287" s="51" t="s">
        <v>366</v>
      </c>
      <c r="F287" s="34" t="s">
        <v>333</v>
      </c>
      <c r="G287" s="33" t="s">
        <v>191</v>
      </c>
      <c r="H287" s="54">
        <v>0.82</v>
      </c>
      <c r="I287" s="50" t="s">
        <v>399</v>
      </c>
      <c r="J287" s="33"/>
      <c r="K287" s="33"/>
      <c r="L287" s="34" t="s">
        <v>233</v>
      </c>
    </row>
    <row r="288" spans="1:12" x14ac:dyDescent="0.35">
      <c r="A288" s="40"/>
      <c r="B288" s="40"/>
      <c r="C288" s="40"/>
      <c r="D288" s="62"/>
      <c r="E288" s="51"/>
      <c r="F288" s="40" t="s">
        <v>334</v>
      </c>
      <c r="G288" s="33" t="s">
        <v>193</v>
      </c>
      <c r="H288" s="54">
        <v>5.7750000000000004</v>
      </c>
      <c r="I288" s="50" t="s">
        <v>404</v>
      </c>
      <c r="J288" s="33"/>
      <c r="K288" s="33"/>
      <c r="L288" s="33"/>
    </row>
    <row r="289" spans="1:12" x14ac:dyDescent="0.35">
      <c r="A289" s="40"/>
      <c r="B289" s="40"/>
      <c r="C289" s="40"/>
      <c r="D289" s="62"/>
      <c r="E289" s="51"/>
      <c r="F289" s="40"/>
      <c r="G289" s="33" t="s">
        <v>194</v>
      </c>
      <c r="H289" s="54">
        <v>0.82799999999999996</v>
      </c>
      <c r="I289" s="50" t="s">
        <v>404</v>
      </c>
      <c r="J289" s="33"/>
      <c r="K289" s="33"/>
      <c r="L289" s="33"/>
    </row>
    <row r="290" spans="1:12" x14ac:dyDescent="0.35">
      <c r="A290" s="40"/>
      <c r="B290" s="40"/>
      <c r="C290" s="40"/>
      <c r="D290" s="62"/>
      <c r="E290" s="51"/>
      <c r="F290" s="40"/>
      <c r="G290" s="33" t="s">
        <v>195</v>
      </c>
      <c r="H290" s="54">
        <v>2.87</v>
      </c>
      <c r="I290" s="50" t="s">
        <v>404</v>
      </c>
      <c r="J290" s="33"/>
      <c r="K290" s="33"/>
      <c r="L290" s="33"/>
    </row>
    <row r="291" spans="1:12" x14ac:dyDescent="0.35">
      <c r="A291" s="40"/>
      <c r="B291" s="40"/>
      <c r="C291" s="40"/>
      <c r="D291" s="62"/>
      <c r="E291" s="51"/>
      <c r="F291" s="40"/>
      <c r="G291" s="33" t="s">
        <v>196</v>
      </c>
      <c r="H291" s="54">
        <v>0.86099999999999999</v>
      </c>
      <c r="I291" s="50" t="s">
        <v>404</v>
      </c>
      <c r="J291" s="33"/>
      <c r="K291" s="33"/>
      <c r="L291" s="33"/>
    </row>
    <row r="292" spans="1:12" x14ac:dyDescent="0.35">
      <c r="A292" s="40"/>
      <c r="B292" s="40"/>
      <c r="C292" s="40"/>
      <c r="D292" s="62"/>
      <c r="E292" s="51"/>
      <c r="F292" s="40"/>
      <c r="G292" s="33" t="s">
        <v>197</v>
      </c>
      <c r="H292" s="54">
        <v>2.76</v>
      </c>
      <c r="I292" s="50" t="s">
        <v>404</v>
      </c>
      <c r="J292" s="33"/>
      <c r="K292" s="33"/>
      <c r="L292" s="33"/>
    </row>
    <row r="293" spans="1:12" x14ac:dyDescent="0.35">
      <c r="A293" s="40"/>
      <c r="B293" s="40"/>
      <c r="C293" s="40" t="s">
        <v>200</v>
      </c>
      <c r="D293" s="62">
        <v>95</v>
      </c>
      <c r="E293" s="51" t="s">
        <v>366</v>
      </c>
      <c r="F293" s="34" t="s">
        <v>335</v>
      </c>
      <c r="G293" s="33" t="s">
        <v>191</v>
      </c>
      <c r="H293" s="54">
        <v>0.63</v>
      </c>
      <c r="I293" s="50" t="s">
        <v>399</v>
      </c>
      <c r="J293" s="33"/>
      <c r="K293" s="33"/>
      <c r="L293" s="34" t="s">
        <v>233</v>
      </c>
    </row>
    <row r="294" spans="1:12" x14ac:dyDescent="0.35">
      <c r="A294" s="40"/>
      <c r="B294" s="40"/>
      <c r="C294" s="40"/>
      <c r="D294" s="62"/>
      <c r="E294" s="51"/>
      <c r="F294" s="40" t="s">
        <v>334</v>
      </c>
      <c r="G294" s="33" t="s">
        <v>193</v>
      </c>
      <c r="H294" s="54">
        <v>5.7750000000000004</v>
      </c>
      <c r="I294" s="50" t="s">
        <v>404</v>
      </c>
      <c r="J294" s="33"/>
      <c r="K294" s="33"/>
      <c r="L294" s="33"/>
    </row>
    <row r="295" spans="1:12" x14ac:dyDescent="0.35">
      <c r="A295" s="40"/>
      <c r="B295" s="40"/>
      <c r="C295" s="40"/>
      <c r="D295" s="62"/>
      <c r="E295" s="51"/>
      <c r="F295" s="40"/>
      <c r="G295" s="33" t="s">
        <v>194</v>
      </c>
      <c r="H295" s="54">
        <v>0.82799999999999996</v>
      </c>
      <c r="I295" s="50" t="s">
        <v>404</v>
      </c>
      <c r="J295" s="33"/>
      <c r="K295" s="33"/>
      <c r="L295" s="33"/>
    </row>
    <row r="296" spans="1:12" x14ac:dyDescent="0.35">
      <c r="A296" s="40"/>
      <c r="B296" s="40"/>
      <c r="C296" s="40"/>
      <c r="D296" s="62"/>
      <c r="E296" s="51"/>
      <c r="F296" s="40"/>
      <c r="G296" s="33" t="s">
        <v>195</v>
      </c>
      <c r="H296" s="54">
        <v>2.87</v>
      </c>
      <c r="I296" s="50" t="s">
        <v>404</v>
      </c>
      <c r="J296" s="33"/>
      <c r="K296" s="33"/>
      <c r="L296" s="33"/>
    </row>
    <row r="297" spans="1:12" x14ac:dyDescent="0.35">
      <c r="A297" s="40"/>
      <c r="B297" s="40"/>
      <c r="C297" s="40"/>
      <c r="D297" s="62"/>
      <c r="E297" s="51"/>
      <c r="F297" s="40"/>
      <c r="G297" s="33" t="s">
        <v>196</v>
      </c>
      <c r="H297" s="54">
        <v>0.86099999999999999</v>
      </c>
      <c r="I297" s="50" t="s">
        <v>404</v>
      </c>
      <c r="J297" s="33"/>
      <c r="K297" s="33"/>
      <c r="L297" s="33"/>
    </row>
    <row r="298" spans="1:12" x14ac:dyDescent="0.35">
      <c r="A298" s="40"/>
      <c r="B298" s="40"/>
      <c r="C298" s="40"/>
      <c r="D298" s="62"/>
      <c r="E298" s="51"/>
      <c r="F298" s="40"/>
      <c r="G298" s="33" t="s">
        <v>197</v>
      </c>
      <c r="H298" s="54">
        <v>2.76</v>
      </c>
      <c r="I298" s="50" t="s">
        <v>404</v>
      </c>
      <c r="J298" s="33"/>
      <c r="K298" s="33"/>
      <c r="L298" s="33"/>
    </row>
    <row r="299" spans="1:12" x14ac:dyDescent="0.35">
      <c r="A299" s="40"/>
      <c r="B299" s="40"/>
      <c r="C299" s="40" t="s">
        <v>201</v>
      </c>
      <c r="D299" s="63">
        <v>1.3</v>
      </c>
      <c r="E299" s="51" t="s">
        <v>366</v>
      </c>
      <c r="F299" s="34" t="s">
        <v>336</v>
      </c>
      <c r="G299" s="33" t="s">
        <v>191</v>
      </c>
      <c r="H299" s="54">
        <v>0.7</v>
      </c>
      <c r="I299" s="50" t="s">
        <v>399</v>
      </c>
      <c r="J299" s="33"/>
      <c r="K299" s="33"/>
      <c r="L299" s="34" t="s">
        <v>233</v>
      </c>
    </row>
    <row r="300" spans="1:12" x14ac:dyDescent="0.35">
      <c r="A300" s="40"/>
      <c r="B300" s="40"/>
      <c r="C300" s="40"/>
      <c r="D300" s="63"/>
      <c r="E300" s="51"/>
      <c r="F300" s="40" t="s">
        <v>334</v>
      </c>
      <c r="G300" s="33" t="s">
        <v>193</v>
      </c>
      <c r="H300" s="54">
        <v>5.7750000000000004</v>
      </c>
      <c r="I300" s="50" t="s">
        <v>404</v>
      </c>
      <c r="J300" s="33"/>
      <c r="K300" s="33"/>
      <c r="L300" s="33"/>
    </row>
    <row r="301" spans="1:12" x14ac:dyDescent="0.35">
      <c r="A301" s="40"/>
      <c r="B301" s="40"/>
      <c r="C301" s="40"/>
      <c r="D301" s="63"/>
      <c r="E301" s="51"/>
      <c r="F301" s="40"/>
      <c r="G301" s="33" t="s">
        <v>194</v>
      </c>
      <c r="H301" s="54">
        <v>0.82799999999999996</v>
      </c>
      <c r="I301" s="50" t="s">
        <v>404</v>
      </c>
      <c r="J301" s="33"/>
      <c r="K301" s="33"/>
      <c r="L301" s="33"/>
    </row>
    <row r="302" spans="1:12" x14ac:dyDescent="0.35">
      <c r="A302" s="40"/>
      <c r="B302" s="40"/>
      <c r="C302" s="40"/>
      <c r="D302" s="63"/>
      <c r="E302" s="51"/>
      <c r="F302" s="40"/>
      <c r="G302" s="33" t="s">
        <v>195</v>
      </c>
      <c r="H302" s="54">
        <v>2.87</v>
      </c>
      <c r="I302" s="50" t="s">
        <v>404</v>
      </c>
      <c r="J302" s="33"/>
      <c r="K302" s="33"/>
      <c r="L302" s="33"/>
    </row>
    <row r="303" spans="1:12" x14ac:dyDescent="0.35">
      <c r="A303" s="40"/>
      <c r="B303" s="40"/>
      <c r="C303" s="40"/>
      <c r="D303" s="63"/>
      <c r="E303" s="51"/>
      <c r="F303" s="40"/>
      <c r="G303" s="33" t="s">
        <v>196</v>
      </c>
      <c r="H303" s="54">
        <v>0.86099999999999999</v>
      </c>
      <c r="I303" s="50" t="s">
        <v>404</v>
      </c>
      <c r="J303" s="33"/>
      <c r="K303" s="33"/>
      <c r="L303" s="33"/>
    </row>
    <row r="304" spans="1:12" x14ac:dyDescent="0.35">
      <c r="A304" s="40"/>
      <c r="B304" s="40"/>
      <c r="C304" s="40"/>
      <c r="D304" s="63"/>
      <c r="E304" s="51"/>
      <c r="F304" s="40"/>
      <c r="G304" s="33" t="s">
        <v>197</v>
      </c>
      <c r="H304" s="54">
        <v>2.76</v>
      </c>
      <c r="I304" s="50" t="s">
        <v>404</v>
      </c>
      <c r="J304" s="33"/>
      <c r="K304" s="33"/>
      <c r="L304" s="33"/>
    </row>
    <row r="305" spans="1:12" x14ac:dyDescent="0.35">
      <c r="A305" s="16" t="s">
        <v>202</v>
      </c>
      <c r="B305" s="16"/>
      <c r="C305" s="16"/>
      <c r="D305" s="55"/>
      <c r="E305" s="10"/>
      <c r="F305" s="16"/>
      <c r="G305" s="16"/>
      <c r="H305" s="56"/>
      <c r="I305" s="16"/>
      <c r="J305" s="16"/>
      <c r="K305" s="16"/>
      <c r="L305" s="16"/>
    </row>
    <row r="306" spans="1:12" x14ac:dyDescent="0.35">
      <c r="A306" s="40" t="s">
        <v>202</v>
      </c>
      <c r="B306" s="40" t="s">
        <v>390</v>
      </c>
      <c r="C306" s="40" t="s">
        <v>205</v>
      </c>
      <c r="D306" s="62">
        <v>256</v>
      </c>
      <c r="E306" s="51" t="s">
        <v>366</v>
      </c>
      <c r="F306" s="33" t="s">
        <v>337</v>
      </c>
      <c r="G306" s="33" t="s">
        <v>203</v>
      </c>
      <c r="H306" s="54">
        <v>13.5</v>
      </c>
      <c r="I306" s="50" t="s">
        <v>400</v>
      </c>
      <c r="J306" s="33"/>
      <c r="K306" s="33"/>
      <c r="L306" s="34" t="s">
        <v>233</v>
      </c>
    </row>
    <row r="307" spans="1:12" x14ac:dyDescent="0.35">
      <c r="A307" s="40"/>
      <c r="B307" s="40"/>
      <c r="C307" s="40"/>
      <c r="D307" s="62"/>
      <c r="E307" s="51"/>
      <c r="F307" s="33" t="s">
        <v>338</v>
      </c>
      <c r="G307" s="33" t="s">
        <v>306</v>
      </c>
      <c r="H307" s="54">
        <v>9.5000000000000001E-2</v>
      </c>
      <c r="I307" s="50" t="s">
        <v>401</v>
      </c>
      <c r="J307" s="33"/>
      <c r="K307" s="33"/>
      <c r="L307" s="33"/>
    </row>
    <row r="308" spans="1:12" x14ac:dyDescent="0.35">
      <c r="A308" s="40"/>
      <c r="B308" s="40"/>
      <c r="C308" s="40"/>
      <c r="D308" s="62"/>
      <c r="E308" s="51"/>
      <c r="F308" s="33" t="s">
        <v>339</v>
      </c>
      <c r="G308" s="33" t="s">
        <v>204</v>
      </c>
      <c r="H308" s="54">
        <v>1.7999999999999999E-2</v>
      </c>
      <c r="I308" s="50" t="s">
        <v>401</v>
      </c>
      <c r="J308" s="33"/>
      <c r="K308" s="33"/>
      <c r="L308" s="33"/>
    </row>
    <row r="309" spans="1:12" x14ac:dyDescent="0.35">
      <c r="A309" s="40"/>
      <c r="B309" s="40" t="s">
        <v>206</v>
      </c>
      <c r="C309" s="40" t="s">
        <v>206</v>
      </c>
      <c r="D309" s="62">
        <v>129</v>
      </c>
      <c r="E309" s="51" t="s">
        <v>366</v>
      </c>
      <c r="F309" s="33" t="s">
        <v>344</v>
      </c>
      <c r="G309" s="33" t="s">
        <v>207</v>
      </c>
      <c r="H309" s="54">
        <v>5.5E-2</v>
      </c>
      <c r="I309" s="50" t="s">
        <v>401</v>
      </c>
      <c r="J309" s="33"/>
      <c r="K309" s="33"/>
      <c r="L309" s="34" t="s">
        <v>233</v>
      </c>
    </row>
    <row r="310" spans="1:12" x14ac:dyDescent="0.35">
      <c r="A310" s="40"/>
      <c r="B310" s="40"/>
      <c r="C310" s="40"/>
      <c r="D310" s="62"/>
      <c r="E310" s="51"/>
      <c r="F310" s="39" t="s">
        <v>340</v>
      </c>
      <c r="G310" s="33" t="s">
        <v>71</v>
      </c>
      <c r="H310" s="54">
        <v>5.5E-2</v>
      </c>
      <c r="I310" s="50" t="s">
        <v>401</v>
      </c>
      <c r="J310" s="33"/>
      <c r="K310" s="33"/>
      <c r="L310" s="33"/>
    </row>
    <row r="311" spans="1:12" x14ac:dyDescent="0.35">
      <c r="A311" s="40"/>
      <c r="B311" s="40"/>
      <c r="C311" s="40"/>
      <c r="D311" s="62"/>
      <c r="E311" s="51"/>
      <c r="F311" s="39"/>
      <c r="G311" s="33" t="s">
        <v>41</v>
      </c>
      <c r="H311" s="54">
        <v>8.64</v>
      </c>
      <c r="I311" s="50" t="s">
        <v>400</v>
      </c>
      <c r="J311" s="33"/>
      <c r="K311" s="33"/>
      <c r="L311" s="33"/>
    </row>
    <row r="312" spans="1:12" x14ac:dyDescent="0.35">
      <c r="A312" s="40" t="s">
        <v>360</v>
      </c>
      <c r="B312" s="33" t="s">
        <v>392</v>
      </c>
      <c r="C312" s="33" t="s">
        <v>208</v>
      </c>
      <c r="D312" s="54">
        <v>389</v>
      </c>
      <c r="E312" s="50" t="s">
        <v>366</v>
      </c>
      <c r="F312" s="33"/>
      <c r="G312" s="33" t="s">
        <v>341</v>
      </c>
      <c r="H312" s="54">
        <v>150</v>
      </c>
      <c r="I312" s="50" t="s">
        <v>400</v>
      </c>
      <c r="J312" s="33"/>
      <c r="K312" s="33"/>
      <c r="L312" s="33"/>
    </row>
    <row r="313" spans="1:12" x14ac:dyDescent="0.35">
      <c r="A313" s="40"/>
      <c r="B313" s="40" t="s">
        <v>391</v>
      </c>
      <c r="C313" s="40" t="s">
        <v>209</v>
      </c>
      <c r="D313" s="62">
        <v>159</v>
      </c>
      <c r="E313" s="51" t="s">
        <v>366</v>
      </c>
      <c r="F313" s="39" t="s">
        <v>342</v>
      </c>
      <c r="G313" s="33" t="s">
        <v>78</v>
      </c>
      <c r="H313" s="54">
        <v>0.08</v>
      </c>
      <c r="I313" s="50" t="s">
        <v>401</v>
      </c>
      <c r="J313" s="33"/>
      <c r="K313" s="33"/>
      <c r="L313" s="33" t="s">
        <v>230</v>
      </c>
    </row>
    <row r="314" spans="1:12" x14ac:dyDescent="0.35">
      <c r="A314" s="40"/>
      <c r="B314" s="40"/>
      <c r="C314" s="40"/>
      <c r="D314" s="62"/>
      <c r="E314" s="51"/>
      <c r="F314" s="39"/>
      <c r="G314" s="33" t="s">
        <v>41</v>
      </c>
      <c r="H314" s="54">
        <v>8.6</v>
      </c>
      <c r="I314" s="50" t="s">
        <v>400</v>
      </c>
      <c r="J314" s="33"/>
      <c r="K314" s="33"/>
      <c r="L314" s="33"/>
    </row>
    <row r="315" spans="1:12" x14ac:dyDescent="0.35">
      <c r="A315" s="40"/>
      <c r="B315" s="40"/>
      <c r="C315" s="40"/>
      <c r="D315" s="62"/>
      <c r="E315" s="51"/>
      <c r="F315" s="34" t="s">
        <v>343</v>
      </c>
      <c r="G315" s="33" t="s">
        <v>79</v>
      </c>
      <c r="H315" s="54">
        <v>0.3</v>
      </c>
      <c r="I315" s="50" t="s">
        <v>401</v>
      </c>
      <c r="J315" s="33"/>
      <c r="K315" s="33"/>
      <c r="L315" s="33"/>
    </row>
    <row r="316" spans="1:12" x14ac:dyDescent="0.35">
      <c r="A316" s="40" t="s">
        <v>202</v>
      </c>
      <c r="B316" s="40"/>
      <c r="C316" s="40" t="s">
        <v>210</v>
      </c>
      <c r="D316" s="62">
        <v>2654</v>
      </c>
      <c r="E316" s="51" t="s">
        <v>366</v>
      </c>
      <c r="F316" s="40" t="s">
        <v>344</v>
      </c>
      <c r="G316" s="33" t="s">
        <v>211</v>
      </c>
      <c r="H316" s="54">
        <v>5.5E-2</v>
      </c>
      <c r="I316" s="50" t="s">
        <v>401</v>
      </c>
      <c r="J316" s="33"/>
      <c r="K316" s="33"/>
      <c r="L316" s="33" t="s">
        <v>230</v>
      </c>
    </row>
    <row r="317" spans="1:12" x14ac:dyDescent="0.35">
      <c r="A317" s="40"/>
      <c r="B317" s="40"/>
      <c r="C317" s="40"/>
      <c r="D317" s="62"/>
      <c r="E317" s="51"/>
      <c r="F317" s="40"/>
      <c r="G317" s="33" t="s">
        <v>216</v>
      </c>
      <c r="H317" s="54">
        <v>30</v>
      </c>
      <c r="I317" s="50" t="s">
        <v>400</v>
      </c>
      <c r="J317" s="33"/>
      <c r="K317" s="33"/>
      <c r="L317" s="33"/>
    </row>
    <row r="318" spans="1:12" x14ac:dyDescent="0.35">
      <c r="A318" s="40"/>
      <c r="B318" s="40"/>
      <c r="C318" s="40"/>
      <c r="D318" s="62"/>
      <c r="E318" s="51"/>
      <c r="F318" s="39" t="s">
        <v>345</v>
      </c>
      <c r="G318" s="33" t="s">
        <v>78</v>
      </c>
      <c r="H318" s="54">
        <v>5.5E-2</v>
      </c>
      <c r="I318" s="50" t="s">
        <v>401</v>
      </c>
      <c r="J318" s="33"/>
      <c r="K318" s="33"/>
      <c r="L318" s="33"/>
    </row>
    <row r="319" spans="1:12" x14ac:dyDescent="0.35">
      <c r="A319" s="40"/>
      <c r="B319" s="40"/>
      <c r="C319" s="40"/>
      <c r="D319" s="62"/>
      <c r="E319" s="51"/>
      <c r="F319" s="39"/>
      <c r="G319" s="33" t="s">
        <v>41</v>
      </c>
      <c r="H319" s="54">
        <v>8.6</v>
      </c>
      <c r="I319" s="50" t="s">
        <v>400</v>
      </c>
      <c r="J319" s="33"/>
      <c r="K319" s="33"/>
      <c r="L319" s="33"/>
    </row>
    <row r="320" spans="1:12" x14ac:dyDescent="0.35">
      <c r="A320" s="40"/>
      <c r="B320" s="40"/>
      <c r="C320" s="40"/>
      <c r="D320" s="62"/>
      <c r="E320" s="51"/>
      <c r="F320" s="34" t="s">
        <v>343</v>
      </c>
      <c r="G320" s="33" t="s">
        <v>306</v>
      </c>
      <c r="H320" s="54">
        <v>0.3</v>
      </c>
      <c r="I320" s="50" t="s">
        <v>401</v>
      </c>
      <c r="J320" s="33"/>
      <c r="K320" s="33"/>
      <c r="L320" s="33"/>
    </row>
    <row r="321" spans="1:13" x14ac:dyDescent="0.35">
      <c r="A321" s="33" t="s">
        <v>360</v>
      </c>
      <c r="B321" s="40"/>
      <c r="C321" s="33" t="s">
        <v>212</v>
      </c>
      <c r="D321" s="54">
        <v>242</v>
      </c>
      <c r="E321" s="50" t="s">
        <v>366</v>
      </c>
      <c r="F321" s="34" t="s">
        <v>343</v>
      </c>
      <c r="G321" s="33" t="s">
        <v>306</v>
      </c>
      <c r="H321" s="54">
        <v>0.3</v>
      </c>
      <c r="I321" s="50" t="s">
        <v>401</v>
      </c>
      <c r="J321" s="33"/>
      <c r="K321" s="33"/>
      <c r="L321" s="33" t="s">
        <v>230</v>
      </c>
    </row>
    <row r="322" spans="1:13" x14ac:dyDescent="0.35">
      <c r="A322" s="40" t="s">
        <v>202</v>
      </c>
      <c r="B322" s="40"/>
      <c r="C322" s="40" t="s">
        <v>239</v>
      </c>
      <c r="D322" s="62">
        <v>230</v>
      </c>
      <c r="E322" s="51" t="s">
        <v>366</v>
      </c>
      <c r="F322" s="39" t="s">
        <v>346</v>
      </c>
      <c r="G322" s="33" t="s">
        <v>211</v>
      </c>
      <c r="H322" s="54">
        <v>0.11</v>
      </c>
      <c r="I322" s="50" t="s">
        <v>401</v>
      </c>
      <c r="J322" s="33"/>
      <c r="K322" s="33"/>
      <c r="L322" s="33"/>
    </row>
    <row r="323" spans="1:13" x14ac:dyDescent="0.35">
      <c r="A323" s="40"/>
      <c r="B323" s="40"/>
      <c r="C323" s="40"/>
      <c r="D323" s="62"/>
      <c r="E323" s="51"/>
      <c r="F323" s="39"/>
      <c r="G323" s="33" t="s">
        <v>216</v>
      </c>
      <c r="H323" s="54">
        <v>60</v>
      </c>
      <c r="I323" s="50" t="s">
        <v>400</v>
      </c>
      <c r="J323" s="33"/>
      <c r="K323" s="33"/>
      <c r="L323" s="33"/>
    </row>
    <row r="324" spans="1:13" x14ac:dyDescent="0.35">
      <c r="A324" s="40"/>
      <c r="B324" s="40"/>
      <c r="C324" s="40"/>
      <c r="D324" s="62"/>
      <c r="E324" s="51"/>
      <c r="F324" s="34" t="s">
        <v>343</v>
      </c>
      <c r="G324" s="33" t="s">
        <v>306</v>
      </c>
      <c r="H324" s="54">
        <v>0.3</v>
      </c>
      <c r="I324" s="50" t="s">
        <v>401</v>
      </c>
      <c r="J324" s="33"/>
      <c r="K324" s="33"/>
      <c r="L324" s="33"/>
    </row>
    <row r="325" spans="1:13" x14ac:dyDescent="0.35">
      <c r="A325" s="40"/>
      <c r="B325" s="40"/>
      <c r="C325" s="40" t="s">
        <v>213</v>
      </c>
      <c r="D325" s="62">
        <v>37</v>
      </c>
      <c r="E325" s="51" t="s">
        <v>366</v>
      </c>
      <c r="F325" s="39" t="s">
        <v>346</v>
      </c>
      <c r="G325" s="33" t="s">
        <v>211</v>
      </c>
      <c r="H325" s="54">
        <v>0.11</v>
      </c>
      <c r="I325" s="50" t="s">
        <v>401</v>
      </c>
      <c r="J325" s="33"/>
      <c r="K325" s="33"/>
      <c r="L325" s="33"/>
    </row>
    <row r="326" spans="1:13" x14ac:dyDescent="0.35">
      <c r="A326" s="40"/>
      <c r="B326" s="40"/>
      <c r="C326" s="40"/>
      <c r="D326" s="62"/>
      <c r="E326" s="51"/>
      <c r="F326" s="39"/>
      <c r="G326" s="33" t="s">
        <v>216</v>
      </c>
      <c r="H326" s="54">
        <v>60</v>
      </c>
      <c r="I326" s="50" t="s">
        <v>400</v>
      </c>
      <c r="J326" s="33"/>
      <c r="K326" s="33"/>
      <c r="L326" s="33"/>
    </row>
    <row r="327" spans="1:13" x14ac:dyDescent="0.35">
      <c r="A327" s="40"/>
      <c r="B327" s="40"/>
      <c r="C327" s="33" t="s">
        <v>214</v>
      </c>
      <c r="D327" s="54">
        <v>22</v>
      </c>
      <c r="E327" s="50" t="s">
        <v>366</v>
      </c>
      <c r="F327" s="33" t="s">
        <v>347</v>
      </c>
      <c r="G327" s="33" t="s">
        <v>79</v>
      </c>
      <c r="H327" s="54">
        <v>0.113</v>
      </c>
      <c r="I327" s="50" t="s">
        <v>401</v>
      </c>
      <c r="J327" s="33"/>
      <c r="K327" s="33"/>
      <c r="L327" s="33"/>
    </row>
    <row r="328" spans="1:13" x14ac:dyDescent="0.35">
      <c r="A328" s="40"/>
      <c r="B328" s="40"/>
      <c r="C328" s="33" t="s">
        <v>215</v>
      </c>
      <c r="D328" s="54">
        <v>3201</v>
      </c>
      <c r="E328" s="50" t="s">
        <v>366</v>
      </c>
      <c r="F328" s="39" t="s">
        <v>348</v>
      </c>
      <c r="G328" s="33" t="s">
        <v>71</v>
      </c>
      <c r="H328" s="54">
        <v>0.2</v>
      </c>
      <c r="I328" s="50" t="s">
        <v>401</v>
      </c>
      <c r="J328" s="33"/>
      <c r="K328" s="33"/>
      <c r="L328" s="33" t="s">
        <v>234</v>
      </c>
    </row>
    <row r="329" spans="1:13" x14ac:dyDescent="0.35">
      <c r="A329" s="40"/>
      <c r="B329" s="40"/>
      <c r="F329" s="39"/>
      <c r="G329" s="34" t="s">
        <v>41</v>
      </c>
      <c r="H329" s="54">
        <v>31.4</v>
      </c>
      <c r="I329" s="50" t="s">
        <v>400</v>
      </c>
    </row>
    <row r="330" spans="1:13" x14ac:dyDescent="0.35">
      <c r="A330" s="24" t="s">
        <v>31</v>
      </c>
      <c r="B330" s="24"/>
      <c r="C330" s="24"/>
      <c r="D330" s="57"/>
      <c r="E330" s="24"/>
      <c r="F330" s="24"/>
      <c r="G330" s="24"/>
      <c r="H330" s="57"/>
      <c r="I330" s="24"/>
      <c r="J330" s="24"/>
      <c r="K330" s="24"/>
      <c r="L330" s="24"/>
    </row>
    <row r="331" spans="1:13" ht="43.5" x14ac:dyDescent="0.35">
      <c r="A331" s="42" t="s">
        <v>272</v>
      </c>
      <c r="B331" s="42" t="s">
        <v>31</v>
      </c>
      <c r="C331" s="35" t="s">
        <v>31</v>
      </c>
      <c r="D331" s="64">
        <v>475</v>
      </c>
      <c r="E331" s="33" t="s">
        <v>6</v>
      </c>
      <c r="F331" s="6" t="s">
        <v>242</v>
      </c>
      <c r="G331" s="7" t="s">
        <v>32</v>
      </c>
      <c r="H331" s="54">
        <v>1</v>
      </c>
      <c r="I331" s="50" t="s">
        <v>397</v>
      </c>
      <c r="J331" s="8"/>
      <c r="K331" s="8"/>
      <c r="L331" s="8" t="s">
        <v>217</v>
      </c>
      <c r="M331" s="45"/>
    </row>
    <row r="332" spans="1:13" x14ac:dyDescent="0.35">
      <c r="A332" s="42"/>
      <c r="B332" s="42"/>
      <c r="C332" s="35" t="s">
        <v>34</v>
      </c>
      <c r="D332" s="64">
        <v>0.25</v>
      </c>
      <c r="E332" s="33" t="s">
        <v>393</v>
      </c>
      <c r="F332" s="35" t="s">
        <v>243</v>
      </c>
      <c r="G332" s="7" t="s">
        <v>35</v>
      </c>
      <c r="H332" s="54">
        <v>1</v>
      </c>
      <c r="I332" s="50" t="s">
        <v>398</v>
      </c>
      <c r="J332" s="8"/>
      <c r="K332" s="8"/>
      <c r="L332" s="8" t="s">
        <v>218</v>
      </c>
      <c r="M332" s="45"/>
    </row>
    <row r="333" spans="1:13" x14ac:dyDescent="0.35">
      <c r="A333" s="24" t="s">
        <v>66</v>
      </c>
      <c r="B333" s="24"/>
      <c r="C333" s="24"/>
      <c r="D333" s="57"/>
      <c r="E333" s="24"/>
      <c r="F333" s="24"/>
      <c r="G333" s="24"/>
      <c r="H333" s="57"/>
      <c r="I333" s="24"/>
      <c r="J333" s="24"/>
      <c r="K333" s="24"/>
      <c r="L333" s="24"/>
    </row>
    <row r="334" spans="1:13" x14ac:dyDescent="0.35">
      <c r="A334" s="18" t="s">
        <v>275</v>
      </c>
      <c r="B334" s="34" t="s">
        <v>20</v>
      </c>
      <c r="C334" s="34" t="s">
        <v>20</v>
      </c>
      <c r="D334" s="54">
        <v>400</v>
      </c>
      <c r="E334" s="50" t="s">
        <v>366</v>
      </c>
      <c r="F334" s="34" t="s">
        <v>20</v>
      </c>
      <c r="G334" s="19" t="s">
        <v>67</v>
      </c>
      <c r="H334" s="58"/>
      <c r="I334" s="19"/>
      <c r="J334" s="8"/>
      <c r="K334" s="8"/>
      <c r="L334" s="8" t="s">
        <v>224</v>
      </c>
    </row>
    <row r="335" spans="1:13" x14ac:dyDescent="0.35">
      <c r="A335" s="39" t="s">
        <v>276</v>
      </c>
      <c r="B335" s="39" t="s">
        <v>12</v>
      </c>
      <c r="C335" s="39" t="s">
        <v>12</v>
      </c>
      <c r="D335" s="62">
        <v>4</v>
      </c>
      <c r="E335" s="51" t="s">
        <v>367</v>
      </c>
      <c r="F335" s="39" t="s">
        <v>260</v>
      </c>
      <c r="G335" s="15" t="s">
        <v>68</v>
      </c>
      <c r="H335" s="59"/>
      <c r="I335" s="15"/>
      <c r="J335" s="8"/>
      <c r="K335" s="8"/>
      <c r="L335" s="8"/>
    </row>
    <row r="336" spans="1:13" x14ac:dyDescent="0.35">
      <c r="A336" s="39"/>
      <c r="B336" s="39"/>
      <c r="C336" s="39"/>
      <c r="D336" s="62"/>
      <c r="E336" s="51"/>
      <c r="F336" s="39"/>
      <c r="G336" s="15" t="s">
        <v>69</v>
      </c>
      <c r="H336" s="59"/>
      <c r="I336" s="15"/>
      <c r="J336" s="8"/>
      <c r="K336" s="8"/>
      <c r="L336" s="8"/>
    </row>
    <row r="337" spans="1:12" x14ac:dyDescent="0.35">
      <c r="A337" s="24" t="s">
        <v>133</v>
      </c>
      <c r="B337" s="24"/>
      <c r="C337" s="24"/>
      <c r="D337" s="57"/>
      <c r="E337" s="24"/>
      <c r="F337" s="24"/>
      <c r="G337" s="24"/>
      <c r="H337" s="57"/>
      <c r="I337" s="24"/>
      <c r="J337" s="24"/>
      <c r="K337" s="24"/>
      <c r="L337" s="24"/>
    </row>
    <row r="338" spans="1:12" x14ac:dyDescent="0.35">
      <c r="A338" s="40" t="s">
        <v>351</v>
      </c>
      <c r="B338" s="40" t="s">
        <v>133</v>
      </c>
      <c r="C338" s="33" t="s">
        <v>134</v>
      </c>
      <c r="D338" s="54">
        <v>355</v>
      </c>
      <c r="E338" s="50" t="s">
        <v>6</v>
      </c>
      <c r="F338" s="33" t="s">
        <v>314</v>
      </c>
      <c r="G338" s="33" t="s">
        <v>135</v>
      </c>
      <c r="H338" s="54">
        <v>1</v>
      </c>
      <c r="I338" s="50" t="s">
        <v>397</v>
      </c>
      <c r="J338" s="33"/>
      <c r="K338" s="33"/>
      <c r="L338" s="8" t="s">
        <v>217</v>
      </c>
    </row>
    <row r="339" spans="1:12" x14ac:dyDescent="0.35">
      <c r="A339" s="40"/>
      <c r="B339" s="40"/>
      <c r="C339" s="33" t="s">
        <v>136</v>
      </c>
      <c r="D339" s="54">
        <v>71</v>
      </c>
      <c r="E339" s="50" t="s">
        <v>6</v>
      </c>
      <c r="F339" s="33" t="s">
        <v>322</v>
      </c>
      <c r="G339" s="33" t="s">
        <v>137</v>
      </c>
      <c r="H339" s="54">
        <v>1</v>
      </c>
      <c r="I339" s="50" t="s">
        <v>397</v>
      </c>
      <c r="J339" s="33"/>
      <c r="K339" s="33"/>
      <c r="L339" s="8" t="s">
        <v>217</v>
      </c>
    </row>
    <row r="340" spans="1:12" x14ac:dyDescent="0.35">
      <c r="A340" s="33" t="s">
        <v>142</v>
      </c>
      <c r="B340" s="40"/>
      <c r="C340" s="33" t="s">
        <v>138</v>
      </c>
      <c r="D340" s="54">
        <v>3</v>
      </c>
      <c r="E340" s="50" t="s">
        <v>367</v>
      </c>
      <c r="F340" s="34" t="s">
        <v>313</v>
      </c>
      <c r="G340" s="33" t="s">
        <v>139</v>
      </c>
      <c r="H340" s="54">
        <v>1</v>
      </c>
      <c r="I340" s="50" t="s">
        <v>408</v>
      </c>
      <c r="J340" s="33"/>
      <c r="K340" s="33"/>
      <c r="L340" s="8" t="s">
        <v>219</v>
      </c>
    </row>
    <row r="341" spans="1:12" x14ac:dyDescent="0.35">
      <c r="A341" s="33" t="s">
        <v>351</v>
      </c>
      <c r="B341" s="40"/>
      <c r="C341" s="33" t="s">
        <v>34</v>
      </c>
      <c r="D341" s="54">
        <v>3.1</v>
      </c>
      <c r="E341" s="50" t="s">
        <v>365</v>
      </c>
      <c r="F341" s="34" t="s">
        <v>315</v>
      </c>
      <c r="G341" s="33" t="s">
        <v>35</v>
      </c>
      <c r="H341" s="54">
        <v>1</v>
      </c>
      <c r="I341" s="50" t="s">
        <v>398</v>
      </c>
      <c r="J341" s="33"/>
      <c r="K341" s="33"/>
      <c r="L341" s="8" t="s">
        <v>217</v>
      </c>
    </row>
    <row r="342" spans="1:12" x14ac:dyDescent="0.35">
      <c r="A342" s="33" t="s">
        <v>142</v>
      </c>
      <c r="B342" s="40"/>
      <c r="C342" s="34" t="s">
        <v>369</v>
      </c>
      <c r="D342" s="54">
        <v>2</v>
      </c>
      <c r="E342" s="50" t="s">
        <v>367</v>
      </c>
      <c r="F342" s="34" t="s">
        <v>370</v>
      </c>
      <c r="G342" s="33" t="s">
        <v>371</v>
      </c>
      <c r="H342" s="54">
        <v>1</v>
      </c>
      <c r="I342" s="50" t="s">
        <v>408</v>
      </c>
      <c r="J342" s="33"/>
      <c r="K342" s="33"/>
      <c r="L342" s="8" t="s">
        <v>219</v>
      </c>
    </row>
    <row r="343" spans="1:12" x14ac:dyDescent="0.35">
      <c r="A343" s="33" t="s">
        <v>142</v>
      </c>
      <c r="B343" s="40"/>
      <c r="C343" s="33" t="s">
        <v>142</v>
      </c>
      <c r="D343" s="54">
        <v>1</v>
      </c>
      <c r="E343" s="50" t="s">
        <v>367</v>
      </c>
      <c r="F343" s="33" t="s">
        <v>324</v>
      </c>
      <c r="G343" s="33" t="s">
        <v>143</v>
      </c>
      <c r="H343" s="54">
        <v>905</v>
      </c>
      <c r="I343" s="50" t="s">
        <v>402</v>
      </c>
      <c r="J343" s="33"/>
      <c r="K343" s="33"/>
      <c r="L343" s="8" t="s">
        <v>220</v>
      </c>
    </row>
    <row r="344" spans="1:12" x14ac:dyDescent="0.35">
      <c r="A344" s="24" t="s">
        <v>18</v>
      </c>
      <c r="B344" s="24"/>
      <c r="C344" s="24"/>
      <c r="D344" s="57"/>
      <c r="E344" s="24"/>
      <c r="F344" s="24"/>
      <c r="G344" s="24"/>
      <c r="H344" s="57"/>
      <c r="I344" s="24"/>
      <c r="J344" s="24"/>
      <c r="K344" s="24"/>
      <c r="L344" s="24"/>
    </row>
    <row r="345" spans="1:12" x14ac:dyDescent="0.35">
      <c r="A345" s="33" t="s">
        <v>352</v>
      </c>
      <c r="B345" s="33" t="s">
        <v>18</v>
      </c>
      <c r="C345" s="33" t="s">
        <v>140</v>
      </c>
      <c r="D345" s="54">
        <v>1</v>
      </c>
      <c r="E345" s="50" t="s">
        <v>367</v>
      </c>
      <c r="F345" s="33" t="s">
        <v>316</v>
      </c>
      <c r="G345" s="33" t="s">
        <v>141</v>
      </c>
      <c r="H345" s="54">
        <v>11539</v>
      </c>
      <c r="I345" s="50" t="s">
        <v>402</v>
      </c>
      <c r="J345" s="33"/>
      <c r="K345" s="33"/>
      <c r="L345" s="8" t="s">
        <v>220</v>
      </c>
    </row>
    <row r="346" spans="1:12" x14ac:dyDescent="0.35">
      <c r="A346" s="34" t="s">
        <v>353</v>
      </c>
      <c r="B346" s="34" t="s">
        <v>238</v>
      </c>
      <c r="C346" s="33" t="s">
        <v>238</v>
      </c>
      <c r="D346" s="54">
        <v>11</v>
      </c>
      <c r="E346" s="50" t="s">
        <v>367</v>
      </c>
      <c r="F346" s="34" t="s">
        <v>323</v>
      </c>
      <c r="G346" s="33" t="s">
        <v>139</v>
      </c>
      <c r="H346" s="54">
        <v>1</v>
      </c>
      <c r="I346" s="50" t="s">
        <v>408</v>
      </c>
      <c r="J346" s="33"/>
      <c r="K346" s="33"/>
      <c r="L346" s="8" t="s">
        <v>221</v>
      </c>
    </row>
    <row r="347" spans="1:12" x14ac:dyDescent="0.35">
      <c r="A347" s="39" t="s">
        <v>354</v>
      </c>
      <c r="B347" s="39" t="s">
        <v>354</v>
      </c>
      <c r="C347" s="33" t="s">
        <v>34</v>
      </c>
      <c r="D347" s="54">
        <v>4</v>
      </c>
      <c r="E347" s="50" t="s">
        <v>365</v>
      </c>
      <c r="F347" s="34" t="s">
        <v>315</v>
      </c>
      <c r="G347" s="33" t="s">
        <v>35</v>
      </c>
      <c r="H347" s="54">
        <v>1</v>
      </c>
      <c r="I347" s="50" t="s">
        <v>398</v>
      </c>
      <c r="J347" s="33"/>
      <c r="K347" s="33"/>
      <c r="L347" s="8" t="s">
        <v>220</v>
      </c>
    </row>
    <row r="348" spans="1:12" x14ac:dyDescent="0.35">
      <c r="A348" s="39"/>
      <c r="B348" s="39"/>
      <c r="C348" s="33" t="s">
        <v>144</v>
      </c>
      <c r="D348" s="54">
        <v>1</v>
      </c>
      <c r="E348" s="50" t="s">
        <v>6</v>
      </c>
      <c r="F348" s="33" t="s">
        <v>317</v>
      </c>
      <c r="G348" s="33" t="s">
        <v>135</v>
      </c>
      <c r="H348" s="54">
        <v>1</v>
      </c>
      <c r="I348" s="50" t="s">
        <v>397</v>
      </c>
      <c r="J348" s="33"/>
      <c r="K348" s="33"/>
      <c r="L348" s="8" t="s">
        <v>220</v>
      </c>
    </row>
    <row r="349" spans="1:12" x14ac:dyDescent="0.35">
      <c r="A349" s="39"/>
      <c r="B349" s="39"/>
      <c r="C349" s="33" t="s">
        <v>145</v>
      </c>
      <c r="D349" s="54">
        <v>222</v>
      </c>
      <c r="E349" s="50" t="s">
        <v>6</v>
      </c>
      <c r="F349" s="33" t="s">
        <v>318</v>
      </c>
      <c r="G349" s="33" t="s">
        <v>146</v>
      </c>
      <c r="H349" s="54">
        <v>1</v>
      </c>
      <c r="I349" s="50" t="s">
        <v>397</v>
      </c>
      <c r="J349" s="33"/>
      <c r="K349" s="33"/>
      <c r="L349" s="8" t="s">
        <v>220</v>
      </c>
    </row>
    <row r="350" spans="1:12" x14ac:dyDescent="0.35">
      <c r="A350" s="39"/>
      <c r="B350" s="39"/>
      <c r="C350" s="33" t="s">
        <v>147</v>
      </c>
      <c r="D350" s="54">
        <v>2775</v>
      </c>
      <c r="E350" s="50" t="s">
        <v>6</v>
      </c>
      <c r="F350" s="33" t="s">
        <v>319</v>
      </c>
      <c r="G350" s="33" t="s">
        <v>137</v>
      </c>
      <c r="H350" s="54">
        <v>1</v>
      </c>
      <c r="I350" s="50" t="s">
        <v>397</v>
      </c>
      <c r="J350" s="33"/>
      <c r="K350" s="33"/>
      <c r="L350" s="8" t="s">
        <v>220</v>
      </c>
    </row>
    <row r="351" spans="1:12" x14ac:dyDescent="0.35">
      <c r="A351" s="24" t="s">
        <v>148</v>
      </c>
      <c r="B351" s="24"/>
      <c r="C351" s="24"/>
      <c r="D351" s="57"/>
      <c r="E351" s="24"/>
      <c r="F351" s="24"/>
      <c r="G351" s="24"/>
      <c r="H351" s="57"/>
      <c r="I351" s="24"/>
      <c r="J351" s="24"/>
      <c r="K351" s="24"/>
      <c r="L351" s="24"/>
    </row>
    <row r="352" spans="1:12" x14ac:dyDescent="0.35">
      <c r="A352" s="33" t="s">
        <v>355</v>
      </c>
      <c r="B352" s="33" t="s">
        <v>355</v>
      </c>
      <c r="C352" s="33" t="s">
        <v>11</v>
      </c>
      <c r="D352" s="54">
        <v>11465</v>
      </c>
      <c r="E352" s="50" t="s">
        <v>6</v>
      </c>
      <c r="F352" s="33" t="s">
        <v>320</v>
      </c>
      <c r="G352" s="33" t="s">
        <v>149</v>
      </c>
      <c r="H352" s="54">
        <v>1</v>
      </c>
      <c r="I352" s="50" t="s">
        <v>397</v>
      </c>
      <c r="J352" s="33"/>
      <c r="K352" s="33"/>
      <c r="L352" s="8" t="s">
        <v>222</v>
      </c>
    </row>
    <row r="353" spans="1:12" x14ac:dyDescent="0.35">
      <c r="A353" s="39" t="s">
        <v>356</v>
      </c>
      <c r="B353" s="39" t="s">
        <v>0</v>
      </c>
      <c r="C353" s="33" t="s">
        <v>150</v>
      </c>
      <c r="D353" s="54">
        <v>10</v>
      </c>
      <c r="E353" s="50" t="s">
        <v>365</v>
      </c>
      <c r="F353" s="34" t="s">
        <v>315</v>
      </c>
      <c r="G353" s="33" t="s">
        <v>35</v>
      </c>
      <c r="H353" s="54">
        <v>1</v>
      </c>
      <c r="I353" s="50" t="s">
        <v>398</v>
      </c>
      <c r="J353" s="33"/>
      <c r="K353" s="33"/>
      <c r="L353" s="8" t="s">
        <v>223</v>
      </c>
    </row>
    <row r="354" spans="1:12" x14ac:dyDescent="0.35">
      <c r="A354" s="39"/>
      <c r="B354" s="39"/>
      <c r="C354" s="33" t="s">
        <v>151</v>
      </c>
      <c r="D354" s="54">
        <v>24156</v>
      </c>
      <c r="E354" s="50" t="s">
        <v>6</v>
      </c>
      <c r="F354" s="33" t="s">
        <v>321</v>
      </c>
      <c r="G354" s="33" t="s">
        <v>152</v>
      </c>
      <c r="H354" s="54">
        <v>1</v>
      </c>
      <c r="I354" s="50" t="s">
        <v>397</v>
      </c>
      <c r="J354" s="33"/>
      <c r="K354" s="33"/>
      <c r="L354" s="8" t="s">
        <v>223</v>
      </c>
    </row>
    <row r="355" spans="1:12" x14ac:dyDescent="0.35">
      <c r="C355" s="44" t="s">
        <v>33</v>
      </c>
    </row>
  </sheetData>
  <mergeCells count="361">
    <mergeCell ref="C293:C298"/>
    <mergeCell ref="C299:C304"/>
    <mergeCell ref="B313:B329"/>
    <mergeCell ref="B309:B311"/>
    <mergeCell ref="B306:B308"/>
    <mergeCell ref="C306:C308"/>
    <mergeCell ref="C309:C311"/>
    <mergeCell ref="C313:C315"/>
    <mergeCell ref="C316:C320"/>
    <mergeCell ref="C322:C324"/>
    <mergeCell ref="C325:C326"/>
    <mergeCell ref="C266:C269"/>
    <mergeCell ref="C273:C274"/>
    <mergeCell ref="C275:C280"/>
    <mergeCell ref="C281:C286"/>
    <mergeCell ref="C287:C292"/>
    <mergeCell ref="C244:C247"/>
    <mergeCell ref="C248:C251"/>
    <mergeCell ref="C252:C255"/>
    <mergeCell ref="C256:C259"/>
    <mergeCell ref="C260:C263"/>
    <mergeCell ref="C221:C224"/>
    <mergeCell ref="C225:C228"/>
    <mergeCell ref="C230:C233"/>
    <mergeCell ref="C234:C237"/>
    <mergeCell ref="C239:C243"/>
    <mergeCell ref="C199:C202"/>
    <mergeCell ref="C203:C206"/>
    <mergeCell ref="C207:C210"/>
    <mergeCell ref="C211:C215"/>
    <mergeCell ref="C216:C220"/>
    <mergeCell ref="C181:C184"/>
    <mergeCell ref="C185:C188"/>
    <mergeCell ref="C194:C198"/>
    <mergeCell ref="C153:C154"/>
    <mergeCell ref="C155:C156"/>
    <mergeCell ref="B160:B163"/>
    <mergeCell ref="B164:B169"/>
    <mergeCell ref="C160:C163"/>
    <mergeCell ref="C164:C169"/>
    <mergeCell ref="C128:C138"/>
    <mergeCell ref="C139:C146"/>
    <mergeCell ref="C148:C150"/>
    <mergeCell ref="C82:C89"/>
    <mergeCell ref="C90:C94"/>
    <mergeCell ref="C95:C102"/>
    <mergeCell ref="C103:C107"/>
    <mergeCell ref="C108:C112"/>
    <mergeCell ref="C171:C176"/>
    <mergeCell ref="C77:C79"/>
    <mergeCell ref="C80:C81"/>
    <mergeCell ref="C53:C55"/>
    <mergeCell ref="C56:C57"/>
    <mergeCell ref="C59:C61"/>
    <mergeCell ref="C62:C65"/>
    <mergeCell ref="C66:C69"/>
    <mergeCell ref="C113:C116"/>
    <mergeCell ref="C117:C127"/>
    <mergeCell ref="C39:C40"/>
    <mergeCell ref="C41:C42"/>
    <mergeCell ref="C44:C46"/>
    <mergeCell ref="C47:C48"/>
    <mergeCell ref="C49:C51"/>
    <mergeCell ref="C335:C336"/>
    <mergeCell ref="C4:C5"/>
    <mergeCell ref="C7:C8"/>
    <mergeCell ref="C9:C11"/>
    <mergeCell ref="C12:C13"/>
    <mergeCell ref="C14:C15"/>
    <mergeCell ref="C16:C17"/>
    <mergeCell ref="C19:C20"/>
    <mergeCell ref="C21:C22"/>
    <mergeCell ref="C23:C24"/>
    <mergeCell ref="C25:C27"/>
    <mergeCell ref="C28:C29"/>
    <mergeCell ref="C30:C31"/>
    <mergeCell ref="C32:C34"/>
    <mergeCell ref="C35:C36"/>
    <mergeCell ref="C37:C38"/>
    <mergeCell ref="C70:C71"/>
    <mergeCell ref="C72:C73"/>
    <mergeCell ref="C74:C76"/>
    <mergeCell ref="B347:B350"/>
    <mergeCell ref="B353:B354"/>
    <mergeCell ref="B181:B272"/>
    <mergeCell ref="B273:B274"/>
    <mergeCell ref="B171:B176"/>
    <mergeCell ref="B178:B179"/>
    <mergeCell ref="B70:B150"/>
    <mergeCell ref="B152:B154"/>
    <mergeCell ref="B157:B158"/>
    <mergeCell ref="B155:B156"/>
    <mergeCell ref="B338:B343"/>
    <mergeCell ref="B275:B304"/>
    <mergeCell ref="B47:B48"/>
    <mergeCell ref="B49:B51"/>
    <mergeCell ref="B53:B57"/>
    <mergeCell ref="B62:B69"/>
    <mergeCell ref="B59:B61"/>
    <mergeCell ref="B331:B332"/>
    <mergeCell ref="B4:B5"/>
    <mergeCell ref="B335:B336"/>
    <mergeCell ref="B44:B46"/>
    <mergeCell ref="B7:B24"/>
    <mergeCell ref="B25:B42"/>
    <mergeCell ref="A322:A329"/>
    <mergeCell ref="A181:A272"/>
    <mergeCell ref="A273:A274"/>
    <mergeCell ref="A275:A304"/>
    <mergeCell ref="A306:A311"/>
    <mergeCell ref="A312:A315"/>
    <mergeCell ref="A316:A320"/>
    <mergeCell ref="A353:A354"/>
    <mergeCell ref="A49:A51"/>
    <mergeCell ref="A53:A57"/>
    <mergeCell ref="A58:A69"/>
    <mergeCell ref="A70:A73"/>
    <mergeCell ref="A74:A150"/>
    <mergeCell ref="A155:A158"/>
    <mergeCell ref="A160:A169"/>
    <mergeCell ref="A171:A176"/>
    <mergeCell ref="A178:A179"/>
    <mergeCell ref="A338:A339"/>
    <mergeCell ref="A347:A350"/>
    <mergeCell ref="A152:A154"/>
    <mergeCell ref="A47:A48"/>
    <mergeCell ref="A331:A332"/>
    <mergeCell ref="A4:A5"/>
    <mergeCell ref="A7:A42"/>
    <mergeCell ref="A335:A336"/>
    <mergeCell ref="A44:A46"/>
    <mergeCell ref="D4:D5"/>
    <mergeCell ref="E4:E5"/>
    <mergeCell ref="E7:E8"/>
    <mergeCell ref="D7:D8"/>
    <mergeCell ref="D9:D11"/>
    <mergeCell ref="E9:E11"/>
    <mergeCell ref="E12:E13"/>
    <mergeCell ref="D12:D13"/>
    <mergeCell ref="D14:D15"/>
    <mergeCell ref="E14:E15"/>
    <mergeCell ref="E16:E17"/>
    <mergeCell ref="D16:D17"/>
    <mergeCell ref="D19:D20"/>
    <mergeCell ref="E19:E20"/>
    <mergeCell ref="E21:E22"/>
    <mergeCell ref="D21:D22"/>
    <mergeCell ref="D23:D24"/>
    <mergeCell ref="E23:E24"/>
    <mergeCell ref="E25:E27"/>
    <mergeCell ref="D25:D27"/>
    <mergeCell ref="D28:D29"/>
    <mergeCell ref="E28:E29"/>
    <mergeCell ref="E30:E31"/>
    <mergeCell ref="D30:D31"/>
    <mergeCell ref="D32:D34"/>
    <mergeCell ref="E32:E34"/>
    <mergeCell ref="E35:E36"/>
    <mergeCell ref="D35:D36"/>
    <mergeCell ref="D37:D38"/>
    <mergeCell ref="E37:E38"/>
    <mergeCell ref="E39:E40"/>
    <mergeCell ref="D39:D40"/>
    <mergeCell ref="D41:D42"/>
    <mergeCell ref="E41:E42"/>
    <mergeCell ref="E44:E46"/>
    <mergeCell ref="D44:D46"/>
    <mergeCell ref="D47:D48"/>
    <mergeCell ref="E47:E48"/>
    <mergeCell ref="E49:E51"/>
    <mergeCell ref="D49:D51"/>
    <mergeCell ref="D53:D55"/>
    <mergeCell ref="E53:E55"/>
    <mergeCell ref="E56:E57"/>
    <mergeCell ref="D56:D57"/>
    <mergeCell ref="D59:D61"/>
    <mergeCell ref="E59:E61"/>
    <mergeCell ref="E62:E65"/>
    <mergeCell ref="D62:D65"/>
    <mergeCell ref="D66:D69"/>
    <mergeCell ref="E66:E69"/>
    <mergeCell ref="E70:E71"/>
    <mergeCell ref="D70:D71"/>
    <mergeCell ref="D72:D73"/>
    <mergeCell ref="E72:E73"/>
    <mergeCell ref="E74:E76"/>
    <mergeCell ref="D74:D76"/>
    <mergeCell ref="D77:D79"/>
    <mergeCell ref="E77:E79"/>
    <mergeCell ref="E80:E81"/>
    <mergeCell ref="D80:D81"/>
    <mergeCell ref="D82:D89"/>
    <mergeCell ref="E82:E89"/>
    <mergeCell ref="E90:E94"/>
    <mergeCell ref="D90:D94"/>
    <mergeCell ref="D95:D102"/>
    <mergeCell ref="E95:E102"/>
    <mergeCell ref="E103:E107"/>
    <mergeCell ref="D103:D107"/>
    <mergeCell ref="D108:D112"/>
    <mergeCell ref="E108:E112"/>
    <mergeCell ref="E113:E116"/>
    <mergeCell ref="D113:D116"/>
    <mergeCell ref="D117:D127"/>
    <mergeCell ref="E117:E127"/>
    <mergeCell ref="E128:E138"/>
    <mergeCell ref="D128:D138"/>
    <mergeCell ref="D148:D150"/>
    <mergeCell ref="E148:E150"/>
    <mergeCell ref="E139:E146"/>
    <mergeCell ref="D139:D146"/>
    <mergeCell ref="D153:D154"/>
    <mergeCell ref="E153:E154"/>
    <mergeCell ref="E155:E156"/>
    <mergeCell ref="D155:D156"/>
    <mergeCell ref="D160:D163"/>
    <mergeCell ref="E160:E163"/>
    <mergeCell ref="E164:E169"/>
    <mergeCell ref="D164:D169"/>
    <mergeCell ref="D171:D176"/>
    <mergeCell ref="E171:E176"/>
    <mergeCell ref="E181:E184"/>
    <mergeCell ref="D181:D184"/>
    <mergeCell ref="D185:D188"/>
    <mergeCell ref="E185:E188"/>
    <mergeCell ref="E194:E198"/>
    <mergeCell ref="D194:D198"/>
    <mergeCell ref="D199:D202"/>
    <mergeCell ref="E199:E202"/>
    <mergeCell ref="E203:E206"/>
    <mergeCell ref="D203:D206"/>
    <mergeCell ref="D207:D210"/>
    <mergeCell ref="E207:E210"/>
    <mergeCell ref="E211:E215"/>
    <mergeCell ref="D211:D215"/>
    <mergeCell ref="D216:D220"/>
    <mergeCell ref="E216:E220"/>
    <mergeCell ref="D221:D224"/>
    <mergeCell ref="E221:E224"/>
    <mergeCell ref="E225:E228"/>
    <mergeCell ref="D225:D228"/>
    <mergeCell ref="D230:D233"/>
    <mergeCell ref="E230:E233"/>
    <mergeCell ref="E234:E237"/>
    <mergeCell ref="D234:D237"/>
    <mergeCell ref="D239:D243"/>
    <mergeCell ref="E239:E243"/>
    <mergeCell ref="D244:D247"/>
    <mergeCell ref="E244:E247"/>
    <mergeCell ref="D248:D251"/>
    <mergeCell ref="E248:E251"/>
    <mergeCell ref="D252:D255"/>
    <mergeCell ref="E252:E255"/>
    <mergeCell ref="D256:D259"/>
    <mergeCell ref="E256:E259"/>
    <mergeCell ref="E260:E263"/>
    <mergeCell ref="D260:D263"/>
    <mergeCell ref="D266:D269"/>
    <mergeCell ref="E266:E269"/>
    <mergeCell ref="E273:E274"/>
    <mergeCell ref="D273:D274"/>
    <mergeCell ref="D275:D280"/>
    <mergeCell ref="E275:E280"/>
    <mergeCell ref="E281:E286"/>
    <mergeCell ref="D281:D286"/>
    <mergeCell ref="D287:D292"/>
    <mergeCell ref="E287:E292"/>
    <mergeCell ref="E293:E298"/>
    <mergeCell ref="D293:D298"/>
    <mergeCell ref="D299:D304"/>
    <mergeCell ref="E299:E304"/>
    <mergeCell ref="D306:D308"/>
    <mergeCell ref="D309:D311"/>
    <mergeCell ref="E309:E311"/>
    <mergeCell ref="E313:E315"/>
    <mergeCell ref="D313:D315"/>
    <mergeCell ref="D316:D320"/>
    <mergeCell ref="E316:E320"/>
    <mergeCell ref="E322:E324"/>
    <mergeCell ref="D322:D324"/>
    <mergeCell ref="D325:D326"/>
    <mergeCell ref="E325:E326"/>
    <mergeCell ref="E335:E336"/>
    <mergeCell ref="D335:D336"/>
    <mergeCell ref="F4:F5"/>
    <mergeCell ref="F7:F8"/>
    <mergeCell ref="F9:F10"/>
    <mergeCell ref="F14:F15"/>
    <mergeCell ref="F39:F40"/>
    <mergeCell ref="F44:F45"/>
    <mergeCell ref="F47:F48"/>
    <mergeCell ref="F49:F50"/>
    <mergeCell ref="F53:F54"/>
    <mergeCell ref="F56:F57"/>
    <mergeCell ref="F59:F61"/>
    <mergeCell ref="F63:F65"/>
    <mergeCell ref="F67:F69"/>
    <mergeCell ref="F70:F71"/>
    <mergeCell ref="F72:F73"/>
    <mergeCell ref="F74:F75"/>
    <mergeCell ref="F77:F78"/>
    <mergeCell ref="F80:F81"/>
    <mergeCell ref="F83:F84"/>
    <mergeCell ref="E306:E308"/>
    <mergeCell ref="F85:F86"/>
    <mergeCell ref="F87:F88"/>
    <mergeCell ref="F91:F92"/>
    <mergeCell ref="F93:F94"/>
    <mergeCell ref="F96:F97"/>
    <mergeCell ref="F98:F99"/>
    <mergeCell ref="F100:F101"/>
    <mergeCell ref="F103:F104"/>
    <mergeCell ref="F105:F106"/>
    <mergeCell ref="F109:F110"/>
    <mergeCell ref="F111:F112"/>
    <mergeCell ref="F114:F115"/>
    <mergeCell ref="F118:F119"/>
    <mergeCell ref="F120:F121"/>
    <mergeCell ref="F123:F124"/>
    <mergeCell ref="F125:F126"/>
    <mergeCell ref="F129:F130"/>
    <mergeCell ref="F131:F132"/>
    <mergeCell ref="F134:F135"/>
    <mergeCell ref="F136:F137"/>
    <mergeCell ref="F140:F141"/>
    <mergeCell ref="F142:F143"/>
    <mergeCell ref="F144:F145"/>
    <mergeCell ref="F149:F150"/>
    <mergeCell ref="F166:F167"/>
    <mergeCell ref="F181:F184"/>
    <mergeCell ref="F186:F188"/>
    <mergeCell ref="F195:F198"/>
    <mergeCell ref="F200:F202"/>
    <mergeCell ref="F204:F206"/>
    <mergeCell ref="F208:F210"/>
    <mergeCell ref="F212:F215"/>
    <mergeCell ref="F217:F220"/>
    <mergeCell ref="F221:F224"/>
    <mergeCell ref="F225:F228"/>
    <mergeCell ref="F230:F233"/>
    <mergeCell ref="F234:F237"/>
    <mergeCell ref="F239:F242"/>
    <mergeCell ref="F244:F247"/>
    <mergeCell ref="F249:F251"/>
    <mergeCell ref="F252:F255"/>
    <mergeCell ref="F256:F259"/>
    <mergeCell ref="F260:F263"/>
    <mergeCell ref="F266:F269"/>
    <mergeCell ref="F276:F280"/>
    <mergeCell ref="F325:F326"/>
    <mergeCell ref="F335:F336"/>
    <mergeCell ref="F328:F329"/>
    <mergeCell ref="F282:F286"/>
    <mergeCell ref="F288:F292"/>
    <mergeCell ref="F294:F298"/>
    <mergeCell ref="F300:F304"/>
    <mergeCell ref="F310:F311"/>
    <mergeCell ref="F313:F314"/>
    <mergeCell ref="F316:F317"/>
    <mergeCell ref="F318:F319"/>
    <mergeCell ref="F322:F323"/>
  </mergeCells>
  <conditionalFormatting sqref="E299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N409"/>
  <sheetViews>
    <sheetView zoomScale="85" zoomScaleNormal="85" workbookViewId="0">
      <pane ySplit="2" topLeftCell="A3" activePane="bottomLeft" state="frozen"/>
      <selection pane="bottomLeft" activeCell="K2" sqref="K2"/>
    </sheetView>
  </sheetViews>
  <sheetFormatPr defaultColWidth="8.81640625" defaultRowHeight="14.5" x14ac:dyDescent="0.35"/>
  <cols>
    <col min="1" max="1" width="25.08984375" style="44" customWidth="1"/>
    <col min="2" max="2" width="18.1796875" style="44" customWidth="1"/>
    <col min="3" max="3" width="44.7265625" style="44" bestFit="1" customWidth="1"/>
    <col min="4" max="4" width="11.36328125" style="64" customWidth="1"/>
    <col min="5" max="5" width="9.1796875" style="44" customWidth="1"/>
    <col min="6" max="6" width="11.1796875" style="37" customWidth="1"/>
    <col min="7" max="9" width="14.453125" style="37" customWidth="1"/>
    <col min="10" max="10" width="11" style="37" customWidth="1"/>
    <col min="11" max="11" width="17.7265625" style="44" customWidth="1"/>
    <col min="12" max="16384" width="8.81640625" style="44"/>
  </cols>
  <sheetData>
    <row r="1" spans="1:12" s="48" customFormat="1" x14ac:dyDescent="0.35">
      <c r="A1" s="48" t="s">
        <v>10</v>
      </c>
      <c r="B1" s="48" t="s">
        <v>375</v>
      </c>
      <c r="C1" s="48" t="s">
        <v>374</v>
      </c>
      <c r="D1" s="70" t="s">
        <v>5</v>
      </c>
      <c r="E1" s="48" t="s">
        <v>4</v>
      </c>
      <c r="F1" s="48" t="s">
        <v>13</v>
      </c>
      <c r="G1" s="48" t="s">
        <v>14</v>
      </c>
      <c r="H1" s="48" t="s">
        <v>15</v>
      </c>
      <c r="I1" s="48" t="s">
        <v>17</v>
      </c>
      <c r="J1" s="48" t="s">
        <v>7</v>
      </c>
    </row>
    <row r="2" spans="1:12" s="43" customFormat="1" ht="29.5" thickBot="1" x14ac:dyDescent="0.4">
      <c r="A2" s="27"/>
      <c r="B2" s="27"/>
      <c r="C2" s="27"/>
      <c r="D2" s="66"/>
      <c r="E2" s="27" t="s">
        <v>8</v>
      </c>
      <c r="F2" s="27" t="s">
        <v>16</v>
      </c>
      <c r="G2" s="27" t="s">
        <v>16</v>
      </c>
      <c r="H2" s="27" t="s">
        <v>16</v>
      </c>
      <c r="I2" s="27" t="s">
        <v>16</v>
      </c>
      <c r="J2" s="27" t="s">
        <v>6</v>
      </c>
      <c r="K2" s="27"/>
    </row>
    <row r="3" spans="1:12" x14ac:dyDescent="0.35">
      <c r="A3" s="9" t="s">
        <v>36</v>
      </c>
      <c r="B3" s="9"/>
      <c r="C3" s="10"/>
      <c r="D3" s="67"/>
      <c r="E3" s="9"/>
      <c r="F3" s="28">
        <f>SUM(F4)</f>
        <v>1840.894827499</v>
      </c>
      <c r="G3" s="28">
        <f t="shared" ref="G3:J3" si="0">SUM(G4)</f>
        <v>0</v>
      </c>
      <c r="H3" s="28">
        <f t="shared" si="0"/>
        <v>18.008773209259001</v>
      </c>
      <c r="I3" s="28">
        <f>SUM(F3:H3)</f>
        <v>1858.9036007082591</v>
      </c>
      <c r="J3" s="31">
        <f t="shared" si="0"/>
        <v>1206.5836999999999</v>
      </c>
      <c r="L3" s="45"/>
    </row>
    <row r="4" spans="1:12" x14ac:dyDescent="0.35">
      <c r="A4" s="36" t="s">
        <v>273</v>
      </c>
      <c r="B4" s="36" t="s">
        <v>273</v>
      </c>
      <c r="C4" s="35" t="s">
        <v>37</v>
      </c>
      <c r="D4" s="68">
        <v>109.55</v>
      </c>
      <c r="E4" s="36" t="s">
        <v>366</v>
      </c>
      <c r="F4" s="29">
        <v>1840.894827499</v>
      </c>
      <c r="G4" s="29">
        <v>0</v>
      </c>
      <c r="H4" s="29">
        <v>18.008773209259001</v>
      </c>
      <c r="I4" s="29">
        <v>1858.9036007082591</v>
      </c>
      <c r="J4" s="3">
        <v>1206.5836999999999</v>
      </c>
      <c r="L4" s="45"/>
    </row>
    <row r="5" spans="1:12" x14ac:dyDescent="0.35">
      <c r="A5" s="9" t="s">
        <v>3</v>
      </c>
      <c r="B5" s="9"/>
      <c r="C5" s="10"/>
      <c r="D5" s="67"/>
      <c r="E5" s="9"/>
      <c r="F5" s="28">
        <f>SUM(F6:F22)</f>
        <v>872670.87765909999</v>
      </c>
      <c r="G5" s="28">
        <f t="shared" ref="G5:H5" si="1">SUM(G6:G22)</f>
        <v>139501.362938217</v>
      </c>
      <c r="H5" s="28">
        <f t="shared" si="1"/>
        <v>161927.019936647</v>
      </c>
      <c r="I5" s="28">
        <f>SUM(F5:H5)</f>
        <v>1174099.260533964</v>
      </c>
      <c r="J5" s="31">
        <f t="shared" ref="J5" si="2">SUM(J6:J22)</f>
        <v>5065775.1499999994</v>
      </c>
    </row>
    <row r="6" spans="1:12" x14ac:dyDescent="0.35">
      <c r="A6" s="42" t="s">
        <v>274</v>
      </c>
      <c r="B6" s="42" t="s">
        <v>378</v>
      </c>
      <c r="C6" s="35" t="s">
        <v>40</v>
      </c>
      <c r="D6" s="68">
        <v>8348</v>
      </c>
      <c r="E6" s="36" t="s">
        <v>366</v>
      </c>
      <c r="F6" s="29">
        <v>391300.39539999998</v>
      </c>
      <c r="G6" s="29">
        <v>0</v>
      </c>
      <c r="H6" s="29">
        <v>7080.9464035999999</v>
      </c>
      <c r="I6" s="29">
        <f>SUM(F6:H6)</f>
        <v>398381.34180359996</v>
      </c>
      <c r="J6" s="3">
        <v>2888408</v>
      </c>
    </row>
    <row r="7" spans="1:12" x14ac:dyDescent="0.35">
      <c r="A7" s="42"/>
      <c r="B7" s="42"/>
      <c r="C7" s="35" t="s">
        <v>43</v>
      </c>
      <c r="D7" s="68">
        <v>423</v>
      </c>
      <c r="E7" s="36" t="s">
        <v>366</v>
      </c>
      <c r="F7" s="29">
        <v>17976.3499476</v>
      </c>
      <c r="G7" s="29">
        <v>0</v>
      </c>
      <c r="H7" s="29">
        <v>1302.22498761</v>
      </c>
      <c r="I7" s="29">
        <f t="shared" ref="I7:I22" si="3">SUM(F7:H7)</f>
        <v>19278.574935209999</v>
      </c>
      <c r="J7" s="3">
        <v>90987.3</v>
      </c>
    </row>
    <row r="8" spans="1:12" x14ac:dyDescent="0.35">
      <c r="A8" s="42"/>
      <c r="B8" s="42"/>
      <c r="C8" s="34" t="s">
        <v>45</v>
      </c>
      <c r="D8" s="68">
        <v>568</v>
      </c>
      <c r="E8" s="36" t="s">
        <v>366</v>
      </c>
      <c r="F8" s="29">
        <v>35905.444080000001</v>
      </c>
      <c r="G8" s="29">
        <v>0</v>
      </c>
      <c r="H8" s="29">
        <v>759.53274671999998</v>
      </c>
      <c r="I8" s="29">
        <f t="shared" si="3"/>
        <v>36664.976826719998</v>
      </c>
      <c r="J8" s="3">
        <v>312400</v>
      </c>
    </row>
    <row r="9" spans="1:12" x14ac:dyDescent="0.35">
      <c r="A9" s="42"/>
      <c r="B9" s="42"/>
      <c r="C9" s="34" t="s">
        <v>361</v>
      </c>
      <c r="D9" s="68">
        <v>423</v>
      </c>
      <c r="E9" s="36" t="s">
        <v>366</v>
      </c>
      <c r="F9" s="29">
        <v>3795.3116639999971</v>
      </c>
      <c r="G9" s="29">
        <v>0</v>
      </c>
      <c r="H9" s="29">
        <v>12302.922852</v>
      </c>
      <c r="I9" s="29">
        <f t="shared" si="3"/>
        <v>16098.234515999997</v>
      </c>
      <c r="J9" s="3">
        <v>77317.631999999998</v>
      </c>
    </row>
    <row r="10" spans="1:12" x14ac:dyDescent="0.35">
      <c r="A10" s="42"/>
      <c r="B10" s="42"/>
      <c r="C10" s="34" t="s">
        <v>47</v>
      </c>
      <c r="D10" s="68">
        <v>144</v>
      </c>
      <c r="E10" s="36" t="s">
        <v>366</v>
      </c>
      <c r="F10" s="29">
        <v>6254.322048</v>
      </c>
      <c r="G10" s="29">
        <v>2741.4288000000001</v>
      </c>
      <c r="H10" s="29">
        <v>1976.7968639999999</v>
      </c>
      <c r="I10" s="29">
        <f t="shared" si="3"/>
        <v>10972.547712</v>
      </c>
      <c r="J10" s="3">
        <v>28123.200000000001</v>
      </c>
    </row>
    <row r="11" spans="1:12" x14ac:dyDescent="0.35">
      <c r="A11" s="42"/>
      <c r="B11" s="42"/>
      <c r="C11" s="34" t="s">
        <v>49</v>
      </c>
      <c r="D11" s="68">
        <v>12</v>
      </c>
      <c r="E11" s="36" t="s">
        <v>366</v>
      </c>
      <c r="F11" s="29">
        <v>475.76419199999998</v>
      </c>
      <c r="G11" s="29">
        <v>0</v>
      </c>
      <c r="H11" s="29">
        <v>38.894255999999999</v>
      </c>
      <c r="I11" s="29">
        <f t="shared" si="3"/>
        <v>514.65844800000002</v>
      </c>
      <c r="J11" s="3">
        <v>2592</v>
      </c>
    </row>
    <row r="12" spans="1:12" x14ac:dyDescent="0.35">
      <c r="A12" s="42"/>
      <c r="B12" s="42"/>
      <c r="C12" s="34" t="s">
        <v>50</v>
      </c>
      <c r="D12" s="68">
        <v>160</v>
      </c>
      <c r="E12" s="36" t="s">
        <v>366</v>
      </c>
      <c r="F12" s="29">
        <v>8202.7225599999983</v>
      </c>
      <c r="G12" s="29">
        <v>0</v>
      </c>
      <c r="H12" s="29">
        <v>1327.37408</v>
      </c>
      <c r="I12" s="29">
        <f t="shared" si="3"/>
        <v>9530.0966399999979</v>
      </c>
      <c r="J12" s="3">
        <v>34880</v>
      </c>
    </row>
    <row r="13" spans="1:12" x14ac:dyDescent="0.35">
      <c r="A13" s="42"/>
      <c r="B13" s="42"/>
      <c r="C13" s="34" t="s">
        <v>52</v>
      </c>
      <c r="D13" s="68">
        <v>6855</v>
      </c>
      <c r="E13" s="36" t="s">
        <v>366</v>
      </c>
      <c r="F13" s="29">
        <v>351435.39468000003</v>
      </c>
      <c r="G13" s="29">
        <v>0</v>
      </c>
      <c r="H13" s="29">
        <v>56869.683239999998</v>
      </c>
      <c r="I13" s="29">
        <f t="shared" si="3"/>
        <v>408305.07792000001</v>
      </c>
      <c r="J13" s="3">
        <v>1494390</v>
      </c>
    </row>
    <row r="14" spans="1:12" x14ac:dyDescent="0.35">
      <c r="A14" s="42"/>
      <c r="B14" s="42"/>
      <c r="C14" s="34" t="s">
        <v>53</v>
      </c>
      <c r="D14" s="68">
        <v>14</v>
      </c>
      <c r="E14" s="36" t="s">
        <v>366</v>
      </c>
      <c r="F14" s="29">
        <v>717.73822399999995</v>
      </c>
      <c r="G14" s="29">
        <v>0</v>
      </c>
      <c r="H14" s="29">
        <v>116.14523199999999</v>
      </c>
      <c r="I14" s="29">
        <f t="shared" si="3"/>
        <v>833.88345599999991</v>
      </c>
      <c r="J14" s="3">
        <v>3052</v>
      </c>
    </row>
    <row r="15" spans="1:12" x14ac:dyDescent="0.35">
      <c r="A15" s="42"/>
      <c r="B15" s="42" t="s">
        <v>379</v>
      </c>
      <c r="C15" s="34" t="s">
        <v>54</v>
      </c>
      <c r="D15" s="68">
        <v>6161</v>
      </c>
      <c r="E15" s="36" t="s">
        <v>366</v>
      </c>
      <c r="F15" s="29">
        <v>71242.122802500002</v>
      </c>
      <c r="G15" s="29">
        <v>122060.08565758</v>
      </c>
      <c r="H15" s="29">
        <v>50817.96285507999</v>
      </c>
      <c r="I15" s="29">
        <f t="shared" si="3"/>
        <v>244120.17131516</v>
      </c>
      <c r="J15" s="3">
        <v>110097.07</v>
      </c>
    </row>
    <row r="16" spans="1:12" x14ac:dyDescent="0.35">
      <c r="A16" s="42"/>
      <c r="B16" s="42"/>
      <c r="C16" s="34" t="s">
        <v>237</v>
      </c>
      <c r="D16" s="68">
        <v>688</v>
      </c>
      <c r="E16" s="36" t="s">
        <v>366</v>
      </c>
      <c r="F16" s="29">
        <v>4136.6412799999998</v>
      </c>
      <c r="G16" s="29">
        <v>4223.7245222399997</v>
      </c>
      <c r="H16" s="29">
        <v>87.083242240000004</v>
      </c>
      <c r="I16" s="29">
        <f t="shared" si="3"/>
        <v>8447.4490444799994</v>
      </c>
      <c r="J16" s="3">
        <v>3109.76</v>
      </c>
    </row>
    <row r="17" spans="1:10" x14ac:dyDescent="0.35">
      <c r="A17" s="42"/>
      <c r="B17" s="42"/>
      <c r="C17" s="34" t="s">
        <v>57</v>
      </c>
      <c r="D17" s="68">
        <v>88</v>
      </c>
      <c r="E17" s="36" t="s">
        <v>366</v>
      </c>
      <c r="F17" s="29">
        <v>95.76621999999999</v>
      </c>
      <c r="G17" s="29">
        <v>794.43010064000009</v>
      </c>
      <c r="H17" s="29">
        <v>698.66388064000023</v>
      </c>
      <c r="I17" s="29">
        <f t="shared" si="3"/>
        <v>1588.8602012800002</v>
      </c>
      <c r="J17" s="3">
        <v>934.56000000000017</v>
      </c>
    </row>
    <row r="18" spans="1:10" x14ac:dyDescent="0.35">
      <c r="A18" s="42"/>
      <c r="B18" s="42"/>
      <c r="C18" s="34" t="s">
        <v>58</v>
      </c>
      <c r="D18" s="68">
        <v>188</v>
      </c>
      <c r="E18" s="36" t="s">
        <v>366</v>
      </c>
      <c r="F18" s="29">
        <v>2173.9196700000002</v>
      </c>
      <c r="G18" s="29">
        <v>3724.6057626400002</v>
      </c>
      <c r="H18" s="29">
        <v>1550.68609264</v>
      </c>
      <c r="I18" s="29">
        <f t="shared" si="3"/>
        <v>7449.2115252800013</v>
      </c>
      <c r="J18" s="3">
        <v>3359.56</v>
      </c>
    </row>
    <row r="19" spans="1:10" x14ac:dyDescent="0.35">
      <c r="A19" s="42"/>
      <c r="B19" s="42"/>
      <c r="C19" s="34" t="s">
        <v>59</v>
      </c>
      <c r="D19" s="68">
        <v>7</v>
      </c>
      <c r="E19" s="36" t="s">
        <v>366</v>
      </c>
      <c r="F19" s="29">
        <v>34.84684</v>
      </c>
      <c r="G19" s="29">
        <v>36.658313999999997</v>
      </c>
      <c r="H19" s="29">
        <v>1.811474</v>
      </c>
      <c r="I19" s="29">
        <f t="shared" si="3"/>
        <v>73.316628000000009</v>
      </c>
      <c r="J19" s="3">
        <v>133</v>
      </c>
    </row>
    <row r="20" spans="1:10" x14ac:dyDescent="0.35">
      <c r="A20" s="42"/>
      <c r="B20" s="42"/>
      <c r="C20" s="34" t="s">
        <v>61</v>
      </c>
      <c r="D20" s="68">
        <v>15</v>
      </c>
      <c r="E20" s="36" t="s">
        <v>366</v>
      </c>
      <c r="F20" s="29">
        <v>74.671800000000005</v>
      </c>
      <c r="G20" s="29">
        <v>78.553530000000009</v>
      </c>
      <c r="H20" s="29">
        <v>3.8817300000000001</v>
      </c>
      <c r="I20" s="29">
        <f t="shared" si="3"/>
        <v>157.10706000000002</v>
      </c>
      <c r="J20" s="3">
        <v>285</v>
      </c>
    </row>
    <row r="21" spans="1:10" x14ac:dyDescent="0.35">
      <c r="A21" s="42"/>
      <c r="B21" s="42"/>
      <c r="C21" s="34" t="s">
        <v>62</v>
      </c>
      <c r="D21" s="68">
        <v>931</v>
      </c>
      <c r="E21" s="36" t="s">
        <v>366</v>
      </c>
      <c r="F21" s="29">
        <v>-21936.221068999999</v>
      </c>
      <c r="G21" s="29">
        <v>5040.6613567169989</v>
      </c>
      <c r="H21" s="29">
        <v>26976.882425716998</v>
      </c>
      <c r="I21" s="29">
        <f t="shared" si="3"/>
        <v>10081.322713433998</v>
      </c>
      <c r="J21" s="3">
        <v>15108.268</v>
      </c>
    </row>
    <row r="22" spans="1:10" x14ac:dyDescent="0.35">
      <c r="A22" s="42"/>
      <c r="B22" s="42"/>
      <c r="C22" s="34" t="s">
        <v>65</v>
      </c>
      <c r="D22" s="68">
        <v>122</v>
      </c>
      <c r="E22" s="36" t="s">
        <v>366</v>
      </c>
      <c r="F22" s="29">
        <v>785.68732</v>
      </c>
      <c r="G22" s="29">
        <v>801.21489439999993</v>
      </c>
      <c r="H22" s="29">
        <v>15.527574399999999</v>
      </c>
      <c r="I22" s="29">
        <f t="shared" si="3"/>
        <v>1602.4297888000001</v>
      </c>
      <c r="J22" s="3">
        <v>597.79999999999995</v>
      </c>
    </row>
    <row r="23" spans="1:10" x14ac:dyDescent="0.35">
      <c r="A23" s="20" t="s">
        <v>70</v>
      </c>
      <c r="B23" s="20"/>
      <c r="C23" s="16"/>
      <c r="D23" s="67"/>
      <c r="E23" s="9"/>
      <c r="F23" s="28">
        <f>SUM(F24:F26)</f>
        <v>348488.22695425001</v>
      </c>
      <c r="G23" s="28">
        <f t="shared" ref="G23:H23" si="4">SUM(G24:G26)</f>
        <v>0</v>
      </c>
      <c r="H23" s="28">
        <f t="shared" si="4"/>
        <v>10184.5178632445</v>
      </c>
      <c r="I23" s="28">
        <f>SUM(F23:H23)</f>
        <v>358672.74481749453</v>
      </c>
      <c r="J23" s="31">
        <f t="shared" ref="J23" si="5">SUM(J24:J26)</f>
        <v>2398670.0269999998</v>
      </c>
    </row>
    <row r="24" spans="1:10" x14ac:dyDescent="0.35">
      <c r="A24" s="36" t="s">
        <v>1</v>
      </c>
      <c r="B24" s="36" t="s">
        <v>1</v>
      </c>
      <c r="C24" s="34" t="s">
        <v>1</v>
      </c>
      <c r="D24" s="68">
        <v>19</v>
      </c>
      <c r="E24" s="36" t="s">
        <v>367</v>
      </c>
      <c r="F24" s="29">
        <v>17279.2287765</v>
      </c>
      <c r="G24" s="29">
        <v>0</v>
      </c>
      <c r="H24" s="29">
        <v>347.23219680099999</v>
      </c>
      <c r="I24" s="29">
        <f>SUM(F24:H24)</f>
        <v>17626.460973301</v>
      </c>
      <c r="J24" s="3">
        <v>101640.747</v>
      </c>
    </row>
    <row r="25" spans="1:10" x14ac:dyDescent="0.35">
      <c r="A25" s="36" t="s">
        <v>277</v>
      </c>
      <c r="B25" s="36" t="s">
        <v>381</v>
      </c>
      <c r="C25" s="34" t="s">
        <v>73</v>
      </c>
      <c r="D25" s="68">
        <v>235</v>
      </c>
      <c r="E25" s="36" t="s">
        <v>367</v>
      </c>
      <c r="F25" s="29">
        <v>205215.77138774999</v>
      </c>
      <c r="G25" s="29">
        <v>0</v>
      </c>
      <c r="H25" s="29">
        <v>3908.7017715834991</v>
      </c>
      <c r="I25" s="29">
        <f t="shared" ref="I25:I26" si="6">SUM(F25:H25)</f>
        <v>209124.47315933349</v>
      </c>
      <c r="J25" s="3">
        <v>1572204.05</v>
      </c>
    </row>
    <row r="26" spans="1:10" x14ac:dyDescent="0.35">
      <c r="A26" s="36" t="s">
        <v>278</v>
      </c>
      <c r="B26" s="36" t="s">
        <v>380</v>
      </c>
      <c r="C26" s="34" t="s">
        <v>75</v>
      </c>
      <c r="D26" s="68">
        <v>1</v>
      </c>
      <c r="E26" s="36" t="s">
        <v>367</v>
      </c>
      <c r="F26" s="29">
        <v>125993.22679</v>
      </c>
      <c r="G26" s="29">
        <v>0</v>
      </c>
      <c r="H26" s="29">
        <v>5928.5838948600012</v>
      </c>
      <c r="I26" s="29">
        <f t="shared" si="6"/>
        <v>131921.81068486001</v>
      </c>
      <c r="J26" s="3">
        <v>724825.23</v>
      </c>
    </row>
    <row r="27" spans="1:10" x14ac:dyDescent="0.35">
      <c r="A27" s="9" t="s">
        <v>76</v>
      </c>
      <c r="B27" s="9"/>
      <c r="C27" s="16"/>
      <c r="D27" s="67"/>
      <c r="E27" s="9"/>
      <c r="F27" s="28">
        <f>SUM(F28:F49)</f>
        <v>517567.69412514998</v>
      </c>
      <c r="G27" s="28">
        <f t="shared" ref="G27:H27" si="7">SUM(G28:G49)</f>
        <v>51542.387647940021</v>
      </c>
      <c r="H27" s="28">
        <f t="shared" si="7"/>
        <v>13245.8151195595</v>
      </c>
      <c r="I27" s="28">
        <f>SUM(F27:H27)</f>
        <v>582355.89689264947</v>
      </c>
      <c r="J27" s="31">
        <f t="shared" ref="J27" si="8">SUM(J28:J49)</f>
        <v>2901515.2917500003</v>
      </c>
    </row>
    <row r="28" spans="1:10" x14ac:dyDescent="0.35">
      <c r="A28" s="42" t="s">
        <v>279</v>
      </c>
      <c r="B28" s="42" t="s">
        <v>382</v>
      </c>
      <c r="C28" s="34" t="s">
        <v>77</v>
      </c>
      <c r="D28" s="68">
        <v>21</v>
      </c>
      <c r="E28" s="36" t="s">
        <v>366</v>
      </c>
      <c r="F28" s="29">
        <v>708.263913</v>
      </c>
      <c r="G28" s="29">
        <v>0</v>
      </c>
      <c r="H28" s="29">
        <v>170.664181842</v>
      </c>
      <c r="I28" s="29">
        <f t="shared" ref="I28:I91" si="9">SUM(F28:H28)</f>
        <v>878.92809484200006</v>
      </c>
      <c r="J28" s="3">
        <v>5268.27</v>
      </c>
    </row>
    <row r="29" spans="1:10" x14ac:dyDescent="0.35">
      <c r="A29" s="42"/>
      <c r="B29" s="42"/>
      <c r="C29" s="34" t="s">
        <v>80</v>
      </c>
      <c r="D29" s="68">
        <v>9</v>
      </c>
      <c r="E29" s="36" t="s">
        <v>366</v>
      </c>
      <c r="F29" s="29">
        <v>249.99167700000001</v>
      </c>
      <c r="G29" s="29">
        <v>0</v>
      </c>
      <c r="H29" s="29">
        <v>5.4617922179999994</v>
      </c>
      <c r="I29" s="29">
        <f t="shared" si="9"/>
        <v>255.45346921800001</v>
      </c>
      <c r="J29" s="3">
        <v>2237.4</v>
      </c>
    </row>
    <row r="30" spans="1:10" x14ac:dyDescent="0.35">
      <c r="A30" s="42" t="s">
        <v>280</v>
      </c>
      <c r="B30" s="36" t="s">
        <v>384</v>
      </c>
      <c r="C30" s="34" t="s">
        <v>81</v>
      </c>
      <c r="D30" s="68">
        <v>3</v>
      </c>
      <c r="E30" s="36" t="s">
        <v>366</v>
      </c>
      <c r="F30" s="29">
        <v>1260.5278800000001</v>
      </c>
      <c r="G30" s="29">
        <v>0</v>
      </c>
      <c r="H30" s="29">
        <v>0.32125496999999997</v>
      </c>
      <c r="I30" s="29">
        <f t="shared" si="9"/>
        <v>1260.84913497</v>
      </c>
      <c r="J30" s="3">
        <v>471</v>
      </c>
    </row>
    <row r="31" spans="1:10" x14ac:dyDescent="0.35">
      <c r="A31" s="42"/>
      <c r="B31" s="34" t="s">
        <v>83</v>
      </c>
      <c r="C31" s="34" t="s">
        <v>83</v>
      </c>
      <c r="D31" s="68">
        <v>126</v>
      </c>
      <c r="E31" s="36" t="s">
        <v>366</v>
      </c>
      <c r="F31" s="29">
        <v>1082.0236391999999</v>
      </c>
      <c r="G31" s="29">
        <v>0</v>
      </c>
      <c r="H31" s="29">
        <v>25.286394420000001</v>
      </c>
      <c r="I31" s="29">
        <f t="shared" si="9"/>
        <v>1107.31003362</v>
      </c>
      <c r="J31" s="3">
        <v>3061.8</v>
      </c>
    </row>
    <row r="32" spans="1:10" x14ac:dyDescent="0.35">
      <c r="A32" s="42"/>
      <c r="B32" s="42" t="s">
        <v>383</v>
      </c>
      <c r="C32" s="34" t="s">
        <v>86</v>
      </c>
      <c r="D32" s="68">
        <v>1157</v>
      </c>
      <c r="E32" s="36" t="s">
        <v>366</v>
      </c>
      <c r="F32" s="29">
        <v>21948.502772299998</v>
      </c>
      <c r="G32" s="29">
        <v>15610.934729000001</v>
      </c>
      <c r="H32" s="29">
        <v>289.6841509445</v>
      </c>
      <c r="I32" s="29">
        <f t="shared" si="9"/>
        <v>37849.121652244496</v>
      </c>
      <c r="J32" s="3">
        <v>12241.06</v>
      </c>
    </row>
    <row r="33" spans="1:10" x14ac:dyDescent="0.35">
      <c r="A33" s="42"/>
      <c r="B33" s="42"/>
      <c r="C33" s="34" t="s">
        <v>89</v>
      </c>
      <c r="D33" s="68">
        <v>1940</v>
      </c>
      <c r="E33" s="36" t="s">
        <v>366</v>
      </c>
      <c r="F33" s="29">
        <v>36802.156766</v>
      </c>
      <c r="G33" s="29">
        <v>26175.638180000002</v>
      </c>
      <c r="H33" s="29">
        <v>485.72796269000003</v>
      </c>
      <c r="I33" s="29">
        <f t="shared" si="9"/>
        <v>63463.52290869</v>
      </c>
      <c r="J33" s="3">
        <v>20525.2</v>
      </c>
    </row>
    <row r="34" spans="1:10" x14ac:dyDescent="0.35">
      <c r="A34" s="39" t="s">
        <v>281</v>
      </c>
      <c r="B34" s="39" t="s">
        <v>385</v>
      </c>
      <c r="C34" s="34" t="s">
        <v>90</v>
      </c>
      <c r="D34" s="68">
        <v>3921</v>
      </c>
      <c r="E34" s="36" t="s">
        <v>366</v>
      </c>
      <c r="F34" s="29">
        <v>343678.96324499999</v>
      </c>
      <c r="G34" s="29">
        <v>0</v>
      </c>
      <c r="H34" s="29">
        <v>5995.6039623300003</v>
      </c>
      <c r="I34" s="29">
        <f t="shared" si="9"/>
        <v>349674.56720732996</v>
      </c>
      <c r="J34" s="3">
        <v>2505519</v>
      </c>
    </row>
    <row r="35" spans="1:10" x14ac:dyDescent="0.35">
      <c r="A35" s="39"/>
      <c r="B35" s="39"/>
      <c r="C35" s="34" t="s">
        <v>92</v>
      </c>
      <c r="D35" s="68">
        <v>177</v>
      </c>
      <c r="E35" s="36" t="s">
        <v>366</v>
      </c>
      <c r="F35" s="29">
        <v>11160.54738</v>
      </c>
      <c r="G35" s="29">
        <v>0</v>
      </c>
      <c r="H35" s="29">
        <v>194.85893892000001</v>
      </c>
      <c r="I35" s="29">
        <f t="shared" si="9"/>
        <v>11355.406318920001</v>
      </c>
      <c r="J35" s="3">
        <v>81420</v>
      </c>
    </row>
    <row r="36" spans="1:10" x14ac:dyDescent="0.35">
      <c r="A36" s="39" t="s">
        <v>280</v>
      </c>
      <c r="B36" s="39"/>
      <c r="C36" s="34" t="s">
        <v>93</v>
      </c>
      <c r="D36" s="68">
        <v>202</v>
      </c>
      <c r="E36" s="36" t="s">
        <v>366</v>
      </c>
      <c r="F36" s="29">
        <v>3965.7105812</v>
      </c>
      <c r="G36" s="29">
        <v>208.92376007999999</v>
      </c>
      <c r="H36" s="29">
        <v>59.095508040000013</v>
      </c>
      <c r="I36" s="29">
        <f t="shared" si="9"/>
        <v>4233.7298493199996</v>
      </c>
      <c r="J36" s="3">
        <v>8193.1200000000008</v>
      </c>
    </row>
    <row r="37" spans="1:10" x14ac:dyDescent="0.35">
      <c r="A37" s="39"/>
      <c r="B37" s="39"/>
      <c r="C37" s="34" t="s">
        <v>97</v>
      </c>
      <c r="D37" s="68">
        <v>175</v>
      </c>
      <c r="E37" s="36" t="s">
        <v>366</v>
      </c>
      <c r="F37" s="29">
        <v>5031.5703549999998</v>
      </c>
      <c r="G37" s="29">
        <v>180.99830700000001</v>
      </c>
      <c r="H37" s="29">
        <v>73.559853500000003</v>
      </c>
      <c r="I37" s="29">
        <f t="shared" si="9"/>
        <v>5286.1285154999996</v>
      </c>
      <c r="J37" s="3">
        <v>10423</v>
      </c>
    </row>
    <row r="38" spans="1:10" x14ac:dyDescent="0.35">
      <c r="A38" s="39"/>
      <c r="B38" s="39"/>
      <c r="C38" s="33" t="s">
        <v>98</v>
      </c>
      <c r="D38" s="68">
        <v>57</v>
      </c>
      <c r="E38" s="36" t="s">
        <v>366</v>
      </c>
      <c r="F38" s="29">
        <v>1856.880621</v>
      </c>
      <c r="G38" s="29">
        <v>0</v>
      </c>
      <c r="H38" s="29">
        <v>51.719850713999996</v>
      </c>
      <c r="I38" s="29">
        <f t="shared" si="9"/>
        <v>1908.6004717139999</v>
      </c>
      <c r="J38" s="3">
        <v>21010.2</v>
      </c>
    </row>
    <row r="39" spans="1:10" x14ac:dyDescent="0.35">
      <c r="A39" s="39"/>
      <c r="B39" s="39"/>
      <c r="C39" s="33" t="s">
        <v>100</v>
      </c>
      <c r="D39" s="68">
        <v>3483</v>
      </c>
      <c r="E39" s="36" t="s">
        <v>366</v>
      </c>
      <c r="F39" s="29">
        <v>72223.002469800005</v>
      </c>
      <c r="G39" s="29">
        <v>7204.766894639999</v>
      </c>
      <c r="H39" s="29">
        <v>2860.0205384565002</v>
      </c>
      <c r="I39" s="29">
        <f t="shared" si="9"/>
        <v>82287.789902896504</v>
      </c>
      <c r="J39" s="3">
        <v>185809.3425</v>
      </c>
    </row>
    <row r="40" spans="1:10" x14ac:dyDescent="0.35">
      <c r="A40" s="39"/>
      <c r="B40" s="39"/>
      <c r="C40" s="33" t="s">
        <v>104</v>
      </c>
      <c r="D40" s="68">
        <v>25</v>
      </c>
      <c r="E40" s="36" t="s">
        <v>366</v>
      </c>
      <c r="F40" s="29">
        <v>273.62532499999998</v>
      </c>
      <c r="G40" s="29">
        <v>25.856901000000001</v>
      </c>
      <c r="H40" s="29">
        <v>10.547400125000001</v>
      </c>
      <c r="I40" s="29">
        <f t="shared" si="9"/>
        <v>310.02962612499999</v>
      </c>
      <c r="J40" s="3">
        <v>677.78125</v>
      </c>
    </row>
    <row r="41" spans="1:10" x14ac:dyDescent="0.35">
      <c r="A41" s="39"/>
      <c r="B41" s="39"/>
      <c r="C41" s="33" t="s">
        <v>105</v>
      </c>
      <c r="D41" s="68">
        <v>217</v>
      </c>
      <c r="E41" s="36" t="s">
        <v>366</v>
      </c>
      <c r="F41" s="29">
        <v>4750.7082399000001</v>
      </c>
      <c r="G41" s="29">
        <v>448.87580136000003</v>
      </c>
      <c r="H41" s="29">
        <v>184.289342097</v>
      </c>
      <c r="I41" s="29">
        <f t="shared" si="9"/>
        <v>5383.8733833570004</v>
      </c>
      <c r="J41" s="3">
        <v>11751.36375</v>
      </c>
    </row>
    <row r="42" spans="1:10" x14ac:dyDescent="0.35">
      <c r="A42" s="39"/>
      <c r="B42" s="39"/>
      <c r="C42" s="33" t="s">
        <v>106</v>
      </c>
      <c r="D42" s="68">
        <v>177</v>
      </c>
      <c r="E42" s="36" t="s">
        <v>366</v>
      </c>
      <c r="F42" s="29">
        <v>2178.49977795</v>
      </c>
      <c r="G42" s="29">
        <v>91.533429539999986</v>
      </c>
      <c r="H42" s="29">
        <v>78.904442458500014</v>
      </c>
      <c r="I42" s="29">
        <f t="shared" si="9"/>
        <v>2348.9376499484997</v>
      </c>
      <c r="J42" s="3">
        <v>4953.7875000000004</v>
      </c>
    </row>
    <row r="43" spans="1:10" x14ac:dyDescent="0.35">
      <c r="A43" s="39"/>
      <c r="B43" s="39"/>
      <c r="C43" s="33" t="s">
        <v>107</v>
      </c>
      <c r="D43" s="68">
        <v>478</v>
      </c>
      <c r="E43" s="36" t="s">
        <v>366</v>
      </c>
      <c r="F43" s="29">
        <v>5883.1801913000008</v>
      </c>
      <c r="G43" s="29">
        <v>247.19197356000001</v>
      </c>
      <c r="H43" s="29">
        <v>213.08657341899999</v>
      </c>
      <c r="I43" s="29">
        <f t="shared" si="9"/>
        <v>6343.4587382790014</v>
      </c>
      <c r="J43" s="3">
        <v>13378.025</v>
      </c>
    </row>
    <row r="44" spans="1:10" x14ac:dyDescent="0.35">
      <c r="A44" s="39"/>
      <c r="B44" s="39"/>
      <c r="C44" s="33" t="s">
        <v>108</v>
      </c>
      <c r="D44" s="68">
        <v>132</v>
      </c>
      <c r="E44" s="36" t="s">
        <v>366</v>
      </c>
      <c r="F44" s="29">
        <v>2279.3874839999999</v>
      </c>
      <c r="G44" s="29">
        <v>273.04887455999989</v>
      </c>
      <c r="H44" s="29">
        <v>97.975301160000001</v>
      </c>
      <c r="I44" s="29">
        <f t="shared" si="9"/>
        <v>2650.41165972</v>
      </c>
      <c r="J44" s="3">
        <v>6713.52</v>
      </c>
    </row>
    <row r="45" spans="1:10" x14ac:dyDescent="0.35">
      <c r="A45" s="39"/>
      <c r="B45" s="39"/>
      <c r="C45" s="33" t="s">
        <v>109</v>
      </c>
      <c r="D45" s="68">
        <v>20</v>
      </c>
      <c r="E45" s="36" t="s">
        <v>366</v>
      </c>
      <c r="F45" s="29">
        <v>503.96156400000012</v>
      </c>
      <c r="G45" s="29">
        <v>41.371041599999998</v>
      </c>
      <c r="H45" s="29">
        <v>18.01438302</v>
      </c>
      <c r="I45" s="29">
        <f t="shared" si="9"/>
        <v>563.34698862000005</v>
      </c>
      <c r="J45" s="3">
        <v>1136.7</v>
      </c>
    </row>
    <row r="46" spans="1:10" x14ac:dyDescent="0.35">
      <c r="A46" s="39"/>
      <c r="B46" s="39"/>
      <c r="C46" s="33" t="s">
        <v>110</v>
      </c>
      <c r="D46" s="68">
        <v>54</v>
      </c>
      <c r="E46" s="36" t="s">
        <v>366</v>
      </c>
      <c r="F46" s="29">
        <v>1360.6962228</v>
      </c>
      <c r="G46" s="29">
        <v>111.70181232</v>
      </c>
      <c r="H46" s="29">
        <v>48.638834154000001</v>
      </c>
      <c r="I46" s="29">
        <f t="shared" si="9"/>
        <v>1521.0368692740001</v>
      </c>
      <c r="J46" s="3">
        <v>3069.09</v>
      </c>
    </row>
    <row r="47" spans="1:10" x14ac:dyDescent="0.35">
      <c r="A47" s="39"/>
      <c r="B47" s="39"/>
      <c r="C47" s="33" t="s">
        <v>111</v>
      </c>
      <c r="D47" s="68">
        <v>41</v>
      </c>
      <c r="E47" s="36" t="s">
        <v>366</v>
      </c>
      <c r="F47" s="29">
        <v>897.59925270000008</v>
      </c>
      <c r="G47" s="29">
        <v>84.81063528</v>
      </c>
      <c r="H47" s="29">
        <v>34.819645281</v>
      </c>
      <c r="I47" s="29">
        <f t="shared" si="9"/>
        <v>1017.2295332610001</v>
      </c>
      <c r="J47" s="3">
        <v>2220.30375</v>
      </c>
    </row>
    <row r="48" spans="1:10" x14ac:dyDescent="0.35">
      <c r="A48" s="39"/>
      <c r="B48" s="39"/>
      <c r="C48" s="33" t="s">
        <v>112</v>
      </c>
      <c r="D48" s="68">
        <v>36</v>
      </c>
      <c r="E48" s="36" t="s">
        <v>366</v>
      </c>
      <c r="F48" s="29">
        <v>-1496.13408</v>
      </c>
      <c r="G48" s="29">
        <v>782.7649200000003</v>
      </c>
      <c r="H48" s="29">
        <v>2278.8989999999999</v>
      </c>
      <c r="I48" s="29">
        <f t="shared" si="9"/>
        <v>1565.5298400000001</v>
      </c>
      <c r="J48" s="3">
        <v>1298.3040000000001</v>
      </c>
    </row>
    <row r="49" spans="1:10" x14ac:dyDescent="0.35">
      <c r="A49" s="39"/>
      <c r="B49" s="39"/>
      <c r="C49" s="33" t="s">
        <v>114</v>
      </c>
      <c r="D49" s="68">
        <v>4</v>
      </c>
      <c r="E49" s="36" t="s">
        <v>366</v>
      </c>
      <c r="F49" s="29">
        <v>968.02884799999993</v>
      </c>
      <c r="G49" s="29">
        <v>53.970388000000007</v>
      </c>
      <c r="H49" s="29">
        <v>68.635808799999992</v>
      </c>
      <c r="I49" s="29">
        <f t="shared" si="9"/>
        <v>1090.6350447999998</v>
      </c>
      <c r="J49" s="3">
        <v>137.024</v>
      </c>
    </row>
    <row r="50" spans="1:10" x14ac:dyDescent="0.35">
      <c r="A50" s="16" t="s">
        <v>118</v>
      </c>
      <c r="B50" s="16"/>
      <c r="C50" s="16"/>
      <c r="D50" s="67"/>
      <c r="E50" s="9"/>
      <c r="F50" s="28">
        <f>SUM(F51:F55)</f>
        <v>381351.50315250002</v>
      </c>
      <c r="G50" s="28">
        <f t="shared" ref="G50:H50" si="10">SUM(G51:G55)</f>
        <v>0</v>
      </c>
      <c r="H50" s="28">
        <f t="shared" si="10"/>
        <v>357.86345437099999</v>
      </c>
      <c r="I50" s="28">
        <f>SUM(F50:H50)</f>
        <v>381709.36660687102</v>
      </c>
      <c r="J50" s="31">
        <f t="shared" ref="J50" si="11">SUM(J51:J55)</f>
        <v>418986.89999999997</v>
      </c>
    </row>
    <row r="51" spans="1:10" x14ac:dyDescent="0.35">
      <c r="A51" s="40" t="s">
        <v>349</v>
      </c>
      <c r="B51" s="40" t="s">
        <v>349</v>
      </c>
      <c r="C51" s="33" t="s">
        <v>119</v>
      </c>
      <c r="D51" s="68">
        <v>364232</v>
      </c>
      <c r="E51" s="36" t="s">
        <v>6</v>
      </c>
      <c r="F51" s="29">
        <v>362208.32700799999</v>
      </c>
      <c r="G51" s="29">
        <v>0</v>
      </c>
      <c r="H51" s="29">
        <v>248.43172024</v>
      </c>
      <c r="I51" s="29">
        <f t="shared" si="9"/>
        <v>362456.75872823998</v>
      </c>
      <c r="J51" s="3">
        <v>364232</v>
      </c>
    </row>
    <row r="52" spans="1:10" x14ac:dyDescent="0.35">
      <c r="A52" s="40"/>
      <c r="B52" s="40"/>
      <c r="C52" s="34" t="s">
        <v>363</v>
      </c>
      <c r="D52" s="68">
        <v>5.9</v>
      </c>
      <c r="E52" s="36" t="s">
        <v>365</v>
      </c>
      <c r="F52" s="29">
        <v>2320.3917365000002</v>
      </c>
      <c r="G52" s="29">
        <v>0</v>
      </c>
      <c r="H52" s="29">
        <v>36.090801441000004</v>
      </c>
      <c r="I52" s="29">
        <f t="shared" si="9"/>
        <v>2356.4825379410004</v>
      </c>
      <c r="J52" s="3">
        <v>15086.3</v>
      </c>
    </row>
    <row r="53" spans="1:10" x14ac:dyDescent="0.35">
      <c r="A53" s="40" t="s">
        <v>350</v>
      </c>
      <c r="B53" s="33" t="s">
        <v>386</v>
      </c>
      <c r="C53" s="33" t="s">
        <v>120</v>
      </c>
      <c r="D53" s="68">
        <v>42</v>
      </c>
      <c r="E53" s="36" t="s">
        <v>368</v>
      </c>
      <c r="F53" s="29">
        <v>3888.0513000000001</v>
      </c>
      <c r="G53" s="29">
        <v>0</v>
      </c>
      <c r="H53" s="29">
        <v>64.469248199999996</v>
      </c>
      <c r="I53" s="29">
        <f t="shared" si="9"/>
        <v>3952.5205482000001</v>
      </c>
      <c r="J53" s="3">
        <v>26661.599999999999</v>
      </c>
    </row>
    <row r="54" spans="1:10" x14ac:dyDescent="0.35">
      <c r="A54" s="40"/>
      <c r="B54" s="40" t="s">
        <v>121</v>
      </c>
      <c r="C54" s="33" t="s">
        <v>121</v>
      </c>
      <c r="D54" s="68">
        <v>3493</v>
      </c>
      <c r="E54" s="36" t="s">
        <v>6</v>
      </c>
      <c r="F54" s="29">
        <v>3473.5928920000001</v>
      </c>
      <c r="G54" s="29">
        <v>0</v>
      </c>
      <c r="H54" s="29">
        <v>2.3824705100000001</v>
      </c>
      <c r="I54" s="29">
        <f t="shared" si="9"/>
        <v>3475.9753625100002</v>
      </c>
      <c r="J54" s="3">
        <v>3493</v>
      </c>
    </row>
    <row r="55" spans="1:10" x14ac:dyDescent="0.35">
      <c r="A55" s="40"/>
      <c r="B55" s="40"/>
      <c r="C55" s="33" t="s">
        <v>122</v>
      </c>
      <c r="D55" s="68">
        <v>9514</v>
      </c>
      <c r="E55" s="36" t="s">
        <v>6</v>
      </c>
      <c r="F55" s="29">
        <v>9461.1402159999998</v>
      </c>
      <c r="G55" s="29">
        <v>0</v>
      </c>
      <c r="H55" s="29">
        <v>6.4892139799999997</v>
      </c>
      <c r="I55" s="29">
        <f t="shared" si="9"/>
        <v>9467.6294299799993</v>
      </c>
      <c r="J55" s="3">
        <v>9514</v>
      </c>
    </row>
    <row r="56" spans="1:10" x14ac:dyDescent="0.35">
      <c r="A56" s="16" t="str">
        <f>A57</f>
        <v>Tage</v>
      </c>
      <c r="B56" s="16"/>
      <c r="C56" s="16"/>
      <c r="D56" s="67"/>
      <c r="E56" s="9"/>
      <c r="F56" s="28">
        <f>SUM(F57:F58)</f>
        <v>30104.509253999997</v>
      </c>
      <c r="G56" s="28">
        <f t="shared" ref="G56:H56" si="12">SUM(G57:G58)</f>
        <v>58150.194525000014</v>
      </c>
      <c r="H56" s="28">
        <f t="shared" si="12"/>
        <v>23935.672538868854</v>
      </c>
      <c r="I56" s="28">
        <f>SUM(F56:H56)</f>
        <v>112190.37631786885</v>
      </c>
      <c r="J56" s="31">
        <f t="shared" ref="J56" si="13">SUM(J57:J58)</f>
        <v>42175.360000000001</v>
      </c>
    </row>
    <row r="57" spans="1:10" x14ac:dyDescent="0.35">
      <c r="A57" s="40" t="s">
        <v>9</v>
      </c>
      <c r="B57" s="33" t="s">
        <v>387</v>
      </c>
      <c r="C57" s="33" t="s">
        <v>123</v>
      </c>
      <c r="D57" s="68">
        <v>726</v>
      </c>
      <c r="E57" s="36" t="s">
        <v>366</v>
      </c>
      <c r="F57" s="29">
        <v>21220.757844</v>
      </c>
      <c r="G57" s="29">
        <v>45763.994430000013</v>
      </c>
      <c r="H57" s="29">
        <v>18270.433236000001</v>
      </c>
      <c r="I57" s="29">
        <f t="shared" si="9"/>
        <v>85255.18551000001</v>
      </c>
      <c r="J57" s="3">
        <v>12784.86</v>
      </c>
    </row>
    <row r="58" spans="1:10" x14ac:dyDescent="0.35">
      <c r="A58" s="40"/>
      <c r="B58" s="33" t="s">
        <v>388</v>
      </c>
      <c r="C58" s="33" t="s">
        <v>126</v>
      </c>
      <c r="D58" s="68">
        <v>215</v>
      </c>
      <c r="E58" s="36" t="s">
        <v>366</v>
      </c>
      <c r="F58" s="29">
        <v>8883.7514099999989</v>
      </c>
      <c r="G58" s="29">
        <v>12386.200095</v>
      </c>
      <c r="H58" s="29">
        <v>5665.239302868853</v>
      </c>
      <c r="I58" s="29">
        <f t="shared" si="9"/>
        <v>26935.19080786885</v>
      </c>
      <c r="J58" s="3">
        <v>29390.5</v>
      </c>
    </row>
    <row r="59" spans="1:10" x14ac:dyDescent="0.35">
      <c r="A59" s="16" t="str">
        <f>A60</f>
        <v>Terrændæk</v>
      </c>
      <c r="B59" s="16"/>
      <c r="C59" s="16"/>
      <c r="D59" s="67"/>
      <c r="E59" s="9"/>
      <c r="F59" s="28">
        <f>SUM(F60)</f>
        <v>89462.986579000004</v>
      </c>
      <c r="G59" s="28">
        <f t="shared" ref="G59:H59" si="14">SUM(G60)</f>
        <v>0</v>
      </c>
      <c r="H59" s="28">
        <f t="shared" si="14"/>
        <v>23137.363470341999</v>
      </c>
      <c r="I59" s="28">
        <f>SUM(F59:H59)</f>
        <v>112600.350049342</v>
      </c>
      <c r="J59" s="31">
        <f t="shared" ref="J59" si="15">SUM(J60)</f>
        <v>549933.7300000001</v>
      </c>
    </row>
    <row r="60" spans="1:10" x14ac:dyDescent="0.35">
      <c r="A60" s="33" t="s">
        <v>127</v>
      </c>
      <c r="B60" s="33" t="s">
        <v>127</v>
      </c>
      <c r="C60" s="33" t="s">
        <v>128</v>
      </c>
      <c r="D60" s="68">
        <v>829</v>
      </c>
      <c r="E60" s="36" t="s">
        <v>366</v>
      </c>
      <c r="F60" s="29">
        <v>89462.986579000004</v>
      </c>
      <c r="G60" s="29">
        <v>0</v>
      </c>
      <c r="H60" s="29">
        <v>23137.363470341999</v>
      </c>
      <c r="I60" s="29">
        <f t="shared" si="9"/>
        <v>112600.350049342</v>
      </c>
      <c r="J60" s="3">
        <v>549933.7300000001</v>
      </c>
    </row>
    <row r="61" spans="1:10" x14ac:dyDescent="0.35">
      <c r="A61" s="16" t="str">
        <f>A62</f>
        <v>Trapper og ramper</v>
      </c>
      <c r="B61" s="16"/>
      <c r="C61" s="16"/>
      <c r="D61" s="67"/>
      <c r="E61" s="9"/>
      <c r="F61" s="28">
        <f>SUM(F62:F63)</f>
        <v>22579.51977099237</v>
      </c>
      <c r="G61" s="28">
        <f t="shared" ref="G61:H61" si="16">SUM(G62:G63)</f>
        <v>0</v>
      </c>
      <c r="H61" s="28">
        <f t="shared" si="16"/>
        <v>854.22434480916024</v>
      </c>
      <c r="I61" s="28">
        <f>SUM(F61:H61)</f>
        <v>23433.744115801532</v>
      </c>
      <c r="J61" s="31">
        <f t="shared" ref="J61" si="17">SUM(J62:J63)</f>
        <v>121300</v>
      </c>
    </row>
    <row r="62" spans="1:10" x14ac:dyDescent="0.35">
      <c r="A62" s="40" t="s">
        <v>129</v>
      </c>
      <c r="B62" s="40" t="s">
        <v>389</v>
      </c>
      <c r="C62" s="33" t="s">
        <v>130</v>
      </c>
      <c r="D62" s="68">
        <v>30</v>
      </c>
      <c r="E62" s="36" t="s">
        <v>367</v>
      </c>
      <c r="F62" s="29">
        <v>19152.24977099237</v>
      </c>
      <c r="G62" s="29">
        <v>0</v>
      </c>
      <c r="H62" s="29">
        <v>853.54227480916029</v>
      </c>
      <c r="I62" s="29">
        <f t="shared" si="9"/>
        <v>20005.792045801529</v>
      </c>
      <c r="J62" s="3">
        <v>120300</v>
      </c>
    </row>
    <row r="63" spans="1:10" x14ac:dyDescent="0.35">
      <c r="A63" s="40"/>
      <c r="B63" s="40"/>
      <c r="C63" s="33" t="s">
        <v>132</v>
      </c>
      <c r="D63" s="68">
        <v>2</v>
      </c>
      <c r="E63" s="36" t="s">
        <v>367</v>
      </c>
      <c r="F63" s="29">
        <v>3427.27</v>
      </c>
      <c r="G63" s="29">
        <v>0</v>
      </c>
      <c r="H63" s="29">
        <v>0.68206999999999995</v>
      </c>
      <c r="I63" s="29">
        <f t="shared" si="9"/>
        <v>3427.9520699999998</v>
      </c>
      <c r="J63" s="3">
        <v>1000</v>
      </c>
    </row>
    <row r="64" spans="1:10" x14ac:dyDescent="0.35">
      <c r="A64" s="16" t="s">
        <v>153</v>
      </c>
      <c r="B64" s="16"/>
      <c r="C64" s="16"/>
      <c r="D64" s="67"/>
      <c r="E64" s="9"/>
      <c r="F64" s="28">
        <f>SUM(F65:F101)</f>
        <v>269513.77203221933</v>
      </c>
      <c r="G64" s="28">
        <f t="shared" ref="G64:H64" si="18">SUM(G65:G101)</f>
        <v>127765.64660244997</v>
      </c>
      <c r="H64" s="28">
        <f t="shared" si="18"/>
        <v>75614.686715906952</v>
      </c>
      <c r="I64" s="28">
        <f>SUM(F64:H64)</f>
        <v>472894.10535057622</v>
      </c>
      <c r="J64" s="31">
        <f t="shared" ref="J64" si="19">SUM(J65:J101)</f>
        <v>117075.98142000001</v>
      </c>
    </row>
    <row r="65" spans="1:10" x14ac:dyDescent="0.35">
      <c r="A65" s="40" t="s">
        <v>357</v>
      </c>
      <c r="B65" s="40" t="s">
        <v>357</v>
      </c>
      <c r="C65" s="33" t="s">
        <v>154</v>
      </c>
      <c r="D65" s="68">
        <v>3</v>
      </c>
      <c r="E65" s="36" t="s">
        <v>366</v>
      </c>
      <c r="F65" s="29">
        <v>-152.88438213695341</v>
      </c>
      <c r="G65" s="29">
        <v>0</v>
      </c>
      <c r="H65" s="29">
        <v>233.26347036676751</v>
      </c>
      <c r="I65" s="29">
        <f t="shared" si="9"/>
        <v>80.379088229814101</v>
      </c>
      <c r="J65" s="3">
        <v>133.07249999999999</v>
      </c>
    </row>
    <row r="66" spans="1:10" x14ac:dyDescent="0.35">
      <c r="A66" s="40"/>
      <c r="B66" s="40"/>
      <c r="C66" s="33" t="s">
        <v>158</v>
      </c>
      <c r="D66" s="68">
        <v>5</v>
      </c>
      <c r="E66" s="36" t="s">
        <v>366</v>
      </c>
      <c r="F66" s="29">
        <v>88.186469500000001</v>
      </c>
      <c r="G66" s="29">
        <v>0</v>
      </c>
      <c r="H66" s="29">
        <v>1.1700276924999999</v>
      </c>
      <c r="I66" s="29">
        <f t="shared" si="9"/>
        <v>89.356497192500001</v>
      </c>
      <c r="J66" s="3">
        <v>47.9</v>
      </c>
    </row>
    <row r="67" spans="1:10" x14ac:dyDescent="0.35">
      <c r="A67" s="40"/>
      <c r="B67" s="40"/>
      <c r="C67" s="33" t="s">
        <v>159</v>
      </c>
      <c r="D67" s="68">
        <v>4</v>
      </c>
      <c r="E67" s="36" t="s">
        <v>366</v>
      </c>
      <c r="F67" s="29">
        <v>543</v>
      </c>
      <c r="G67" s="29">
        <v>0</v>
      </c>
      <c r="H67" s="29">
        <v>7.1112000000000002</v>
      </c>
      <c r="I67" s="29">
        <f t="shared" si="9"/>
        <v>550.11120000000005</v>
      </c>
      <c r="J67" s="3">
        <v>176.4</v>
      </c>
    </row>
    <row r="68" spans="1:10" x14ac:dyDescent="0.35">
      <c r="A68" s="40"/>
      <c r="B68" s="40"/>
      <c r="C68" s="33" t="s">
        <v>161</v>
      </c>
      <c r="D68" s="68">
        <v>4</v>
      </c>
      <c r="E68" s="36" t="s">
        <v>366</v>
      </c>
      <c r="F68" s="29">
        <v>543</v>
      </c>
      <c r="G68" s="29">
        <v>0</v>
      </c>
      <c r="H68" s="29">
        <v>7.1112000000000002</v>
      </c>
      <c r="I68" s="29">
        <f t="shared" si="9"/>
        <v>550.11120000000005</v>
      </c>
      <c r="J68" s="3">
        <v>176.4</v>
      </c>
    </row>
    <row r="69" spans="1:10" x14ac:dyDescent="0.35">
      <c r="A69" s="40"/>
      <c r="B69" s="40"/>
      <c r="C69" s="33" t="s">
        <v>162</v>
      </c>
      <c r="D69" s="68">
        <v>5</v>
      </c>
      <c r="E69" s="36" t="s">
        <v>366</v>
      </c>
      <c r="F69" s="29">
        <v>678.75</v>
      </c>
      <c r="G69" s="29">
        <v>0</v>
      </c>
      <c r="H69" s="29">
        <v>8.8889999999999993</v>
      </c>
      <c r="I69" s="29">
        <f t="shared" si="9"/>
        <v>687.63900000000001</v>
      </c>
      <c r="J69" s="3">
        <v>220.5</v>
      </c>
    </row>
    <row r="70" spans="1:10" x14ac:dyDescent="0.35">
      <c r="A70" s="40"/>
      <c r="B70" s="40"/>
      <c r="C70" s="33" t="s">
        <v>163</v>
      </c>
      <c r="D70" s="68">
        <v>4</v>
      </c>
      <c r="E70" s="36" t="s">
        <v>366</v>
      </c>
      <c r="F70" s="29">
        <v>543</v>
      </c>
      <c r="G70" s="29">
        <v>0</v>
      </c>
      <c r="H70" s="29">
        <v>7.1112000000000002</v>
      </c>
      <c r="I70" s="29">
        <f t="shared" si="9"/>
        <v>550.11120000000005</v>
      </c>
      <c r="J70" s="3">
        <v>176.4</v>
      </c>
    </row>
    <row r="71" spans="1:10" x14ac:dyDescent="0.35">
      <c r="A71" s="40"/>
      <c r="B71" s="40"/>
      <c r="C71" s="33" t="s">
        <v>164</v>
      </c>
      <c r="D71" s="68">
        <v>4</v>
      </c>
      <c r="E71" s="36" t="s">
        <v>366</v>
      </c>
      <c r="F71" s="29">
        <v>543</v>
      </c>
      <c r="G71" s="29">
        <v>0</v>
      </c>
      <c r="H71" s="29">
        <v>7.1112000000000002</v>
      </c>
      <c r="I71" s="29">
        <f t="shared" si="9"/>
        <v>550.11120000000005</v>
      </c>
      <c r="J71" s="3">
        <v>176.4</v>
      </c>
    </row>
    <row r="72" spans="1:10" x14ac:dyDescent="0.35">
      <c r="A72" s="40"/>
      <c r="B72" s="40"/>
      <c r="C72" s="33" t="s">
        <v>165</v>
      </c>
      <c r="D72" s="68">
        <v>37</v>
      </c>
      <c r="E72" s="36" t="s">
        <v>366</v>
      </c>
      <c r="F72" s="29">
        <v>2512.9672543000001</v>
      </c>
      <c r="G72" s="29">
        <v>0</v>
      </c>
      <c r="H72" s="29">
        <v>71.702541924500011</v>
      </c>
      <c r="I72" s="29">
        <f t="shared" si="9"/>
        <v>2584.6697962245003</v>
      </c>
      <c r="J72" s="3">
        <v>551.80690000000004</v>
      </c>
    </row>
    <row r="73" spans="1:10" x14ac:dyDescent="0.35">
      <c r="A73" s="40"/>
      <c r="B73" s="40"/>
      <c r="C73" s="33" t="s">
        <v>167</v>
      </c>
      <c r="D73" s="68">
        <v>37</v>
      </c>
      <c r="E73" s="36" t="s">
        <v>366</v>
      </c>
      <c r="F73" s="29">
        <v>6369.9767543000007</v>
      </c>
      <c r="G73" s="29">
        <v>0</v>
      </c>
      <c r="H73" s="29">
        <v>117.11106572450001</v>
      </c>
      <c r="I73" s="29">
        <f t="shared" si="9"/>
        <v>6487.0878200245006</v>
      </c>
      <c r="J73" s="3">
        <v>3503.9850999999999</v>
      </c>
    </row>
    <row r="74" spans="1:10" x14ac:dyDescent="0.35">
      <c r="A74" s="40"/>
      <c r="B74" s="40"/>
      <c r="C74" s="33" t="s">
        <v>168</v>
      </c>
      <c r="D74" s="68">
        <v>6</v>
      </c>
      <c r="E74" s="36" t="s">
        <v>366</v>
      </c>
      <c r="F74" s="29">
        <v>105.8237634</v>
      </c>
      <c r="G74" s="29">
        <v>0</v>
      </c>
      <c r="H74" s="29">
        <v>1.4040332310000001</v>
      </c>
      <c r="I74" s="29">
        <f t="shared" si="9"/>
        <v>107.227796631</v>
      </c>
      <c r="J74" s="3">
        <v>57.48</v>
      </c>
    </row>
    <row r="75" spans="1:10" x14ac:dyDescent="0.35">
      <c r="A75" s="40"/>
      <c r="B75" s="40"/>
      <c r="C75" s="33" t="s">
        <v>169</v>
      </c>
      <c r="D75" s="68">
        <v>185</v>
      </c>
      <c r="E75" s="36" t="s">
        <v>366</v>
      </c>
      <c r="F75" s="29">
        <v>3262.8993715000001</v>
      </c>
      <c r="G75" s="29">
        <v>0</v>
      </c>
      <c r="H75" s="29">
        <v>43.291024622500004</v>
      </c>
      <c r="I75" s="29">
        <f t="shared" si="9"/>
        <v>3306.1903961225003</v>
      </c>
      <c r="J75" s="3">
        <v>1772.3</v>
      </c>
    </row>
    <row r="76" spans="1:10" x14ac:dyDescent="0.35">
      <c r="A76" s="40"/>
      <c r="B76" s="40"/>
      <c r="C76" s="33" t="s">
        <v>170</v>
      </c>
      <c r="D76" s="68">
        <v>8</v>
      </c>
      <c r="E76" s="36" t="s">
        <v>366</v>
      </c>
      <c r="F76" s="29">
        <v>413.97835120000002</v>
      </c>
      <c r="G76" s="29">
        <v>0</v>
      </c>
      <c r="H76" s="29">
        <v>11.279884308000002</v>
      </c>
      <c r="I76" s="29">
        <f t="shared" si="9"/>
        <v>425.25823550800004</v>
      </c>
      <c r="J76" s="3">
        <v>100.8</v>
      </c>
    </row>
    <row r="77" spans="1:10" x14ac:dyDescent="0.35">
      <c r="A77" s="40"/>
      <c r="B77" s="40"/>
      <c r="C77" s="33" t="s">
        <v>171</v>
      </c>
      <c r="D77" s="68">
        <v>4</v>
      </c>
      <c r="E77" s="36" t="s">
        <v>366</v>
      </c>
      <c r="F77" s="29">
        <v>282.71337560000001</v>
      </c>
      <c r="G77" s="29">
        <v>0</v>
      </c>
      <c r="H77" s="29">
        <v>8.2506177540000003</v>
      </c>
      <c r="I77" s="29">
        <f t="shared" si="9"/>
        <v>290.96399335400002</v>
      </c>
      <c r="J77" s="3">
        <v>57.104399999999998</v>
      </c>
    </row>
    <row r="78" spans="1:10" x14ac:dyDescent="0.35">
      <c r="A78" s="40"/>
      <c r="B78" s="40"/>
      <c r="C78" s="33" t="s">
        <v>172</v>
      </c>
      <c r="D78" s="68">
        <v>57</v>
      </c>
      <c r="E78" s="36" t="s">
        <v>366</v>
      </c>
      <c r="F78" s="29">
        <v>-2904.8032606021138</v>
      </c>
      <c r="G78" s="29">
        <v>0</v>
      </c>
      <c r="H78" s="29">
        <v>4432.0059369685832</v>
      </c>
      <c r="I78" s="29">
        <f t="shared" si="9"/>
        <v>1527.2026763664694</v>
      </c>
      <c r="J78" s="3">
        <v>2528.3775000000001</v>
      </c>
    </row>
    <row r="79" spans="1:10" x14ac:dyDescent="0.35">
      <c r="A79" s="40"/>
      <c r="B79" s="40"/>
      <c r="C79" s="33" t="s">
        <v>173</v>
      </c>
      <c r="D79" s="68">
        <v>2</v>
      </c>
      <c r="E79" s="36" t="s">
        <v>366</v>
      </c>
      <c r="F79" s="29">
        <v>-101.9229214246356</v>
      </c>
      <c r="G79" s="29">
        <v>0</v>
      </c>
      <c r="H79" s="29">
        <v>155.50898024451169</v>
      </c>
      <c r="I79" s="29">
        <f t="shared" si="9"/>
        <v>53.586058819876087</v>
      </c>
      <c r="J79" s="3">
        <v>88.715000000000003</v>
      </c>
    </row>
    <row r="80" spans="1:10" x14ac:dyDescent="0.35">
      <c r="A80" s="40"/>
      <c r="B80" s="40"/>
      <c r="C80" s="33" t="s">
        <v>174</v>
      </c>
      <c r="D80" s="68">
        <v>1</v>
      </c>
      <c r="E80" s="36" t="s">
        <v>366</v>
      </c>
      <c r="F80" s="29">
        <v>135.75</v>
      </c>
      <c r="G80" s="29">
        <v>0</v>
      </c>
      <c r="H80" s="29">
        <v>1.7778</v>
      </c>
      <c r="I80" s="29">
        <f t="shared" si="9"/>
        <v>137.52780000000001</v>
      </c>
      <c r="J80" s="3">
        <v>44.1</v>
      </c>
    </row>
    <row r="81" spans="1:10" x14ac:dyDescent="0.35">
      <c r="A81" s="40"/>
      <c r="B81" s="40"/>
      <c r="C81" s="33" t="s">
        <v>175</v>
      </c>
      <c r="D81" s="68">
        <v>115</v>
      </c>
      <c r="E81" s="36" t="s">
        <v>366</v>
      </c>
      <c r="F81" s="29">
        <v>-5860.5679819165462</v>
      </c>
      <c r="G81" s="29">
        <v>0</v>
      </c>
      <c r="H81" s="29">
        <v>8941.7663640594219</v>
      </c>
      <c r="I81" s="29">
        <f t="shared" si="9"/>
        <v>3081.1983821428757</v>
      </c>
      <c r="J81" s="3">
        <v>5101.1125000000002</v>
      </c>
    </row>
    <row r="82" spans="1:10" x14ac:dyDescent="0.35">
      <c r="A82" s="40"/>
      <c r="B82" s="40"/>
      <c r="C82" s="33" t="s">
        <v>176</v>
      </c>
      <c r="D82" s="68">
        <v>38</v>
      </c>
      <c r="E82" s="36" t="s">
        <v>366</v>
      </c>
      <c r="F82" s="29">
        <v>-1936.535507068076</v>
      </c>
      <c r="G82" s="29">
        <v>0</v>
      </c>
      <c r="H82" s="29">
        <v>2954.670624645722</v>
      </c>
      <c r="I82" s="29">
        <f t="shared" si="9"/>
        <v>1018.135117577646</v>
      </c>
      <c r="J82" s="3">
        <v>1685.585</v>
      </c>
    </row>
    <row r="83" spans="1:10" x14ac:dyDescent="0.35">
      <c r="A83" s="40"/>
      <c r="B83" s="40"/>
      <c r="C83" s="33" t="s">
        <v>177</v>
      </c>
      <c r="D83" s="68">
        <v>37</v>
      </c>
      <c r="E83" s="36" t="s">
        <v>366</v>
      </c>
      <c r="F83" s="29">
        <v>5022.75</v>
      </c>
      <c r="G83" s="29">
        <v>0</v>
      </c>
      <c r="H83" s="29">
        <v>65.778599999999997</v>
      </c>
      <c r="I83" s="29">
        <f t="shared" si="9"/>
        <v>5088.5285999999996</v>
      </c>
      <c r="J83" s="3">
        <v>1631.7</v>
      </c>
    </row>
    <row r="84" spans="1:10" x14ac:dyDescent="0.35">
      <c r="A84" s="40"/>
      <c r="B84" s="40"/>
      <c r="C84" s="33" t="s">
        <v>178</v>
      </c>
      <c r="D84" s="68">
        <v>4</v>
      </c>
      <c r="E84" s="36" t="s">
        <v>366</v>
      </c>
      <c r="F84" s="29">
        <v>7.6361571507288488</v>
      </c>
      <c r="G84" s="29">
        <v>0</v>
      </c>
      <c r="H84" s="29">
        <v>318.3090364890233</v>
      </c>
      <c r="I84" s="29">
        <f t="shared" si="9"/>
        <v>325.94519363975212</v>
      </c>
      <c r="J84" s="3">
        <v>196.154</v>
      </c>
    </row>
    <row r="85" spans="1:10" x14ac:dyDescent="0.35">
      <c r="A85" s="40"/>
      <c r="B85" s="40"/>
      <c r="C85" s="33" t="s">
        <v>179</v>
      </c>
      <c r="D85" s="68">
        <v>132</v>
      </c>
      <c r="E85" s="36" t="s">
        <v>366</v>
      </c>
      <c r="F85" s="29">
        <v>-6726.9128140259481</v>
      </c>
      <c r="G85" s="29">
        <v>0</v>
      </c>
      <c r="H85" s="29">
        <v>10263.592696137772</v>
      </c>
      <c r="I85" s="29">
        <f t="shared" si="9"/>
        <v>3536.6798821118236</v>
      </c>
      <c r="J85" s="3">
        <v>5855.19</v>
      </c>
    </row>
    <row r="86" spans="1:10" x14ac:dyDescent="0.35">
      <c r="A86" s="40"/>
      <c r="B86" s="40"/>
      <c r="C86" s="33" t="s">
        <v>180</v>
      </c>
      <c r="D86" s="68">
        <v>4</v>
      </c>
      <c r="E86" s="36" t="s">
        <v>366</v>
      </c>
      <c r="F86" s="29">
        <v>70.549175599999998</v>
      </c>
      <c r="G86" s="29">
        <v>0</v>
      </c>
      <c r="H86" s="29">
        <v>0.936022154</v>
      </c>
      <c r="I86" s="29">
        <f t="shared" si="9"/>
        <v>71.485197753999998</v>
      </c>
      <c r="J86" s="3">
        <v>38.32</v>
      </c>
    </row>
    <row r="87" spans="1:10" x14ac:dyDescent="0.35">
      <c r="A87" s="40"/>
      <c r="B87" s="40"/>
      <c r="C87" s="33" t="s">
        <v>181</v>
      </c>
      <c r="D87" s="68">
        <v>2</v>
      </c>
      <c r="E87" s="36" t="s">
        <v>366</v>
      </c>
      <c r="F87" s="29">
        <v>-101.9229214246356</v>
      </c>
      <c r="G87" s="29">
        <v>0</v>
      </c>
      <c r="H87" s="29">
        <v>155.50898024451169</v>
      </c>
      <c r="I87" s="29">
        <f t="shared" si="9"/>
        <v>53.586058819876087</v>
      </c>
      <c r="J87" s="3">
        <v>88.715000000000003</v>
      </c>
    </row>
    <row r="88" spans="1:10" x14ac:dyDescent="0.35">
      <c r="A88" s="40"/>
      <c r="B88" s="40"/>
      <c r="C88" s="33" t="s">
        <v>182</v>
      </c>
      <c r="D88" s="68">
        <v>21</v>
      </c>
      <c r="E88" s="36" t="s">
        <v>366</v>
      </c>
      <c r="F88" s="29">
        <v>-1070.190674958674</v>
      </c>
      <c r="G88" s="29">
        <v>0</v>
      </c>
      <c r="H88" s="29">
        <v>1632.844292567373</v>
      </c>
      <c r="I88" s="29">
        <f t="shared" si="9"/>
        <v>562.65361760869905</v>
      </c>
      <c r="J88" s="3">
        <v>931.50750000000005</v>
      </c>
    </row>
    <row r="89" spans="1:10" x14ac:dyDescent="0.35">
      <c r="A89" s="40"/>
      <c r="B89" s="40"/>
      <c r="C89" s="33" t="s">
        <v>183</v>
      </c>
      <c r="D89" s="68">
        <v>8</v>
      </c>
      <c r="E89" s="36" t="s">
        <v>366</v>
      </c>
      <c r="F89" s="29">
        <v>-407.6916856985423</v>
      </c>
      <c r="G89" s="29">
        <v>0</v>
      </c>
      <c r="H89" s="29">
        <v>622.03592097804665</v>
      </c>
      <c r="I89" s="29">
        <f t="shared" si="9"/>
        <v>214.34423527950435</v>
      </c>
      <c r="J89" s="3">
        <v>354.86</v>
      </c>
    </row>
    <row r="90" spans="1:10" x14ac:dyDescent="0.35">
      <c r="A90" s="40"/>
      <c r="B90" s="40"/>
      <c r="C90" s="33" t="s">
        <v>184</v>
      </c>
      <c r="D90" s="68">
        <v>15</v>
      </c>
      <c r="E90" s="36" t="s">
        <v>366</v>
      </c>
      <c r="F90" s="29">
        <v>2036.25</v>
      </c>
      <c r="G90" s="29">
        <v>0</v>
      </c>
      <c r="H90" s="29">
        <v>26.667000000000002</v>
      </c>
      <c r="I90" s="29">
        <f t="shared" si="9"/>
        <v>2062.9169999999999</v>
      </c>
      <c r="J90" s="3">
        <v>661.5</v>
      </c>
    </row>
    <row r="91" spans="1:10" x14ac:dyDescent="0.35">
      <c r="A91" s="40"/>
      <c r="B91" s="40"/>
      <c r="C91" s="33" t="s">
        <v>185</v>
      </c>
      <c r="D91" s="68">
        <v>2</v>
      </c>
      <c r="E91" s="36" t="s">
        <v>366</v>
      </c>
      <c r="F91" s="29">
        <v>271.5</v>
      </c>
      <c r="G91" s="29">
        <v>0</v>
      </c>
      <c r="H91" s="29">
        <v>3.5556000000000001</v>
      </c>
      <c r="I91" s="29">
        <f t="shared" si="9"/>
        <v>275.05560000000003</v>
      </c>
      <c r="J91" s="3">
        <v>88.2</v>
      </c>
    </row>
    <row r="92" spans="1:10" x14ac:dyDescent="0.35">
      <c r="A92" s="40"/>
      <c r="B92" s="40"/>
      <c r="C92" s="33" t="s">
        <v>186</v>
      </c>
      <c r="D92" s="68">
        <v>4</v>
      </c>
      <c r="E92" s="36" t="s">
        <v>366</v>
      </c>
      <c r="F92" s="29">
        <v>-203.84584284927121</v>
      </c>
      <c r="G92" s="29">
        <v>0</v>
      </c>
      <c r="H92" s="29">
        <v>311.01796048902327</v>
      </c>
      <c r="I92" s="29">
        <f t="shared" ref="I92:I125" si="20">SUM(F92:H92)</f>
        <v>107.17211763975206</v>
      </c>
      <c r="J92" s="3">
        <v>177.43</v>
      </c>
    </row>
    <row r="93" spans="1:10" x14ac:dyDescent="0.35">
      <c r="A93" s="40"/>
      <c r="B93" s="40"/>
      <c r="C93" s="33" t="s">
        <v>187</v>
      </c>
      <c r="D93" s="68">
        <v>2</v>
      </c>
      <c r="E93" s="36" t="s">
        <v>366</v>
      </c>
      <c r="F93" s="29">
        <v>271.5</v>
      </c>
      <c r="G93" s="29">
        <v>0</v>
      </c>
      <c r="H93" s="29">
        <v>3.5556000000000001</v>
      </c>
      <c r="I93" s="29">
        <f t="shared" si="20"/>
        <v>275.05560000000003</v>
      </c>
      <c r="J93" s="3">
        <v>88.2</v>
      </c>
    </row>
    <row r="94" spans="1:10" x14ac:dyDescent="0.35">
      <c r="A94" s="40"/>
      <c r="B94" s="40"/>
      <c r="C94" s="33" t="s">
        <v>188</v>
      </c>
      <c r="D94" s="68">
        <v>2</v>
      </c>
      <c r="E94" s="36" t="s">
        <v>366</v>
      </c>
      <c r="F94" s="29">
        <v>271.5</v>
      </c>
      <c r="G94" s="29">
        <v>0</v>
      </c>
      <c r="H94" s="29">
        <v>3.5556000000000001</v>
      </c>
      <c r="I94" s="29">
        <f t="shared" si="20"/>
        <v>275.05560000000003</v>
      </c>
      <c r="J94" s="3">
        <v>88.2</v>
      </c>
    </row>
    <row r="95" spans="1:10" x14ac:dyDescent="0.35">
      <c r="A95" s="40"/>
      <c r="B95" s="40"/>
      <c r="C95" s="33" t="s">
        <v>189</v>
      </c>
      <c r="D95" s="68">
        <v>9</v>
      </c>
      <c r="E95" s="36" t="s">
        <v>366</v>
      </c>
      <c r="F95" s="29">
        <v>1221.75</v>
      </c>
      <c r="G95" s="29">
        <v>0</v>
      </c>
      <c r="H95" s="29">
        <v>16.0002</v>
      </c>
      <c r="I95" s="29">
        <f t="shared" si="20"/>
        <v>1237.7501999999999</v>
      </c>
      <c r="J95" s="3">
        <v>396.9</v>
      </c>
    </row>
    <row r="96" spans="1:10" x14ac:dyDescent="0.35">
      <c r="A96" s="33" t="s">
        <v>358</v>
      </c>
      <c r="B96" s="40" t="s">
        <v>2</v>
      </c>
      <c r="C96" s="33" t="s">
        <v>190</v>
      </c>
      <c r="D96" s="68">
        <v>1580</v>
      </c>
      <c r="E96" s="36" t="s">
        <v>366</v>
      </c>
      <c r="F96" s="29">
        <v>186315.81200000001</v>
      </c>
      <c r="G96" s="29">
        <v>77481.2408</v>
      </c>
      <c r="H96" s="29">
        <v>11484.82566</v>
      </c>
      <c r="I96" s="29">
        <f t="shared" si="20"/>
        <v>275281.87845999998</v>
      </c>
      <c r="J96" s="3">
        <v>49627.8</v>
      </c>
    </row>
    <row r="97" spans="1:10" x14ac:dyDescent="0.35">
      <c r="A97" s="40" t="s">
        <v>359</v>
      </c>
      <c r="B97" s="40"/>
      <c r="C97" s="33" t="s">
        <v>192</v>
      </c>
      <c r="D97" s="68">
        <v>5.3</v>
      </c>
      <c r="E97" s="36" t="s">
        <v>366</v>
      </c>
      <c r="F97" s="29">
        <v>392.7278437745</v>
      </c>
      <c r="G97" s="29">
        <v>250.15897444999999</v>
      </c>
      <c r="H97" s="29">
        <v>175.1405539726</v>
      </c>
      <c r="I97" s="29">
        <f t="shared" si="20"/>
        <v>818.02737219710002</v>
      </c>
      <c r="J97" s="3">
        <v>204.06563499999999</v>
      </c>
    </row>
    <row r="98" spans="1:10" x14ac:dyDescent="0.35">
      <c r="A98" s="40"/>
      <c r="B98" s="40" t="s">
        <v>359</v>
      </c>
      <c r="C98" s="33" t="s">
        <v>198</v>
      </c>
      <c r="D98" s="68">
        <v>200</v>
      </c>
      <c r="E98" s="36" t="s">
        <v>366</v>
      </c>
      <c r="F98" s="29">
        <v>15744.280232999999</v>
      </c>
      <c r="G98" s="29">
        <v>10420.736500000001</v>
      </c>
      <c r="H98" s="29">
        <v>6665.4911084000014</v>
      </c>
      <c r="I98" s="29">
        <f t="shared" si="20"/>
        <v>32830.507841400002</v>
      </c>
      <c r="J98" s="3">
        <v>8180.59</v>
      </c>
    </row>
    <row r="99" spans="1:10" x14ac:dyDescent="0.35">
      <c r="A99" s="40"/>
      <c r="B99" s="40"/>
      <c r="C99" s="33" t="s">
        <v>199</v>
      </c>
      <c r="D99" s="68">
        <v>714</v>
      </c>
      <c r="E99" s="36" t="s">
        <v>366</v>
      </c>
      <c r="F99" s="29">
        <v>54969.591339809987</v>
      </c>
      <c r="G99" s="29">
        <v>35889.016505999993</v>
      </c>
      <c r="H99" s="29">
        <v>23720.279549988001</v>
      </c>
      <c r="I99" s="29">
        <f t="shared" si="20"/>
        <v>114578.88739579798</v>
      </c>
      <c r="J99" s="3">
        <v>28562.106299999999</v>
      </c>
    </row>
    <row r="100" spans="1:10" x14ac:dyDescent="0.35">
      <c r="A100" s="40"/>
      <c r="B100" s="40"/>
      <c r="C100" s="33" t="s">
        <v>200</v>
      </c>
      <c r="D100" s="68">
        <v>95</v>
      </c>
      <c r="E100" s="36" t="s">
        <v>366</v>
      </c>
      <c r="F100" s="29">
        <v>6271.0857706749994</v>
      </c>
      <c r="G100" s="29">
        <v>3668.7122325</v>
      </c>
      <c r="H100" s="29">
        <v>3092.41801149</v>
      </c>
      <c r="I100" s="29">
        <f t="shared" si="20"/>
        <v>13032.216014664999</v>
      </c>
      <c r="J100" s="3">
        <v>3258.7802499999998</v>
      </c>
    </row>
    <row r="101" spans="1:10" x14ac:dyDescent="0.35">
      <c r="A101" s="40"/>
      <c r="B101" s="40"/>
      <c r="C101" s="33" t="s">
        <v>201</v>
      </c>
      <c r="D101" s="68">
        <v>1.3</v>
      </c>
      <c r="E101" s="36" t="s">
        <v>366</v>
      </c>
      <c r="F101" s="29">
        <v>91.072164514499988</v>
      </c>
      <c r="G101" s="29">
        <v>55.781589499999988</v>
      </c>
      <c r="H101" s="29">
        <v>42.638151454599999</v>
      </c>
      <c r="I101" s="29">
        <f t="shared" si="20"/>
        <v>189.49190546909998</v>
      </c>
      <c r="J101" s="3">
        <v>47.323835000000003</v>
      </c>
    </row>
    <row r="102" spans="1:10" x14ac:dyDescent="0.35">
      <c r="A102" s="16" t="s">
        <v>202</v>
      </c>
      <c r="B102" s="16"/>
      <c r="C102" s="16"/>
      <c r="D102" s="67"/>
      <c r="E102" s="9"/>
      <c r="F102" s="28">
        <f>SUM(F103:F112)</f>
        <v>639671.31713939912</v>
      </c>
      <c r="G102" s="28">
        <f t="shared" ref="G102:H102" si="21">SUM(G103:G112)</f>
        <v>0</v>
      </c>
      <c r="H102" s="28">
        <f t="shared" si="21"/>
        <v>74160.862936983205</v>
      </c>
      <c r="I102" s="28">
        <f>SUM(F102:H102)</f>
        <v>713832.18007638236</v>
      </c>
      <c r="J102" s="31">
        <f t="shared" ref="J102" si="22">SUM(J103:J112)</f>
        <v>2566997.068</v>
      </c>
    </row>
    <row r="103" spans="1:10" x14ac:dyDescent="0.35">
      <c r="A103" s="40" t="s">
        <v>202</v>
      </c>
      <c r="B103" s="33" t="s">
        <v>390</v>
      </c>
      <c r="C103" s="33" t="s">
        <v>205</v>
      </c>
      <c r="D103" s="68">
        <v>256</v>
      </c>
      <c r="E103" s="36" t="s">
        <v>366</v>
      </c>
      <c r="F103" s="29">
        <v>34793.405952000008</v>
      </c>
      <c r="G103" s="29">
        <v>0</v>
      </c>
      <c r="H103" s="29">
        <v>6431.0968179199999</v>
      </c>
      <c r="I103" s="29">
        <f t="shared" si="20"/>
        <v>41224.502769920007</v>
      </c>
      <c r="J103" s="3">
        <v>6658.5599999999986</v>
      </c>
    </row>
    <row r="104" spans="1:10" x14ac:dyDescent="0.35">
      <c r="A104" s="40"/>
      <c r="B104" s="33" t="s">
        <v>206</v>
      </c>
      <c r="C104" s="33" t="s">
        <v>206</v>
      </c>
      <c r="D104" s="68">
        <v>129</v>
      </c>
      <c r="E104" s="36" t="s">
        <v>366</v>
      </c>
      <c r="F104" s="29">
        <v>6242.8185438</v>
      </c>
      <c r="G104" s="29">
        <v>0</v>
      </c>
      <c r="H104" s="29">
        <v>137.10482293920001</v>
      </c>
      <c r="I104" s="29">
        <f t="shared" si="20"/>
        <v>6379.9233667392</v>
      </c>
      <c r="J104" s="3">
        <v>30913.56</v>
      </c>
    </row>
    <row r="105" spans="1:10" x14ac:dyDescent="0.35">
      <c r="A105" s="40" t="s">
        <v>360</v>
      </c>
      <c r="B105" s="33" t="s">
        <v>392</v>
      </c>
      <c r="C105" s="33" t="s">
        <v>208</v>
      </c>
      <c r="D105" s="68">
        <v>389</v>
      </c>
      <c r="E105" s="36" t="s">
        <v>366</v>
      </c>
      <c r="F105" s="29">
        <v>167179.8907342657</v>
      </c>
      <c r="G105" s="29">
        <v>0</v>
      </c>
      <c r="H105" s="29">
        <v>39.798784499999996</v>
      </c>
      <c r="I105" s="29">
        <f t="shared" si="20"/>
        <v>167219.68951876569</v>
      </c>
      <c r="J105" s="3">
        <v>58350</v>
      </c>
    </row>
    <row r="106" spans="1:10" x14ac:dyDescent="0.35">
      <c r="A106" s="40"/>
      <c r="B106" s="40" t="s">
        <v>391</v>
      </c>
      <c r="C106" s="33" t="s">
        <v>209</v>
      </c>
      <c r="D106" s="68">
        <v>159</v>
      </c>
      <c r="E106" s="36" t="s">
        <v>366</v>
      </c>
      <c r="F106" s="29">
        <v>6224.3496270000014</v>
      </c>
      <c r="G106" s="29">
        <v>0</v>
      </c>
      <c r="H106" s="29">
        <v>2915.5298625179998</v>
      </c>
      <c r="I106" s="29">
        <f t="shared" si="20"/>
        <v>9139.8794895180017</v>
      </c>
      <c r="J106" s="3">
        <v>32754</v>
      </c>
    </row>
    <row r="107" spans="1:10" x14ac:dyDescent="0.35">
      <c r="A107" s="33" t="s">
        <v>202</v>
      </c>
      <c r="B107" s="40"/>
      <c r="C107" s="33" t="s">
        <v>210</v>
      </c>
      <c r="D107" s="68">
        <v>2654</v>
      </c>
      <c r="E107" s="36" t="s">
        <v>366</v>
      </c>
      <c r="F107" s="29">
        <v>175451.4936653334</v>
      </c>
      <c r="G107" s="29">
        <v>0</v>
      </c>
      <c r="H107" s="29">
        <v>51497.926188508005</v>
      </c>
      <c r="I107" s="29">
        <f t="shared" si="20"/>
        <v>226949.41985384142</v>
      </c>
      <c r="J107" s="3">
        <v>729850</v>
      </c>
    </row>
    <row r="108" spans="1:10" x14ac:dyDescent="0.35">
      <c r="A108" s="33" t="s">
        <v>360</v>
      </c>
      <c r="B108" s="40"/>
      <c r="C108" s="33" t="s">
        <v>212</v>
      </c>
      <c r="D108" s="68">
        <v>242</v>
      </c>
      <c r="E108" s="36" t="s">
        <v>366</v>
      </c>
      <c r="F108" s="29">
        <v>3811.5</v>
      </c>
      <c r="G108" s="29">
        <v>0</v>
      </c>
      <c r="H108" s="29">
        <v>4319.7</v>
      </c>
      <c r="I108" s="29">
        <f t="shared" si="20"/>
        <v>8131.2</v>
      </c>
      <c r="J108" s="3">
        <v>1306.8</v>
      </c>
    </row>
    <row r="109" spans="1:10" x14ac:dyDescent="0.35">
      <c r="A109" s="40" t="s">
        <v>202</v>
      </c>
      <c r="B109" s="40"/>
      <c r="C109" s="33" t="s">
        <v>239</v>
      </c>
      <c r="D109" s="68">
        <v>230</v>
      </c>
      <c r="E109" s="36" t="s">
        <v>366</v>
      </c>
      <c r="F109" s="29">
        <v>18543.276966666672</v>
      </c>
      <c r="G109" s="29">
        <v>0</v>
      </c>
      <c r="H109" s="29">
        <v>4665.5384999999997</v>
      </c>
      <c r="I109" s="29">
        <f t="shared" si="20"/>
        <v>23208.815466666671</v>
      </c>
      <c r="J109" s="3">
        <v>60582</v>
      </c>
    </row>
    <row r="110" spans="1:10" x14ac:dyDescent="0.35">
      <c r="A110" s="40"/>
      <c r="B110" s="40"/>
      <c r="C110" s="33" t="s">
        <v>213</v>
      </c>
      <c r="D110" s="68">
        <v>37</v>
      </c>
      <c r="E110" s="36" t="s">
        <v>366</v>
      </c>
      <c r="F110" s="29">
        <v>2400.2989033333338</v>
      </c>
      <c r="G110" s="29">
        <v>0</v>
      </c>
      <c r="H110" s="29">
        <v>90.093150000000009</v>
      </c>
      <c r="I110" s="29">
        <f t="shared" si="20"/>
        <v>2490.3920533333339</v>
      </c>
      <c r="J110" s="3">
        <v>9546</v>
      </c>
    </row>
    <row r="111" spans="1:10" x14ac:dyDescent="0.35">
      <c r="A111" s="40"/>
      <c r="B111" s="40"/>
      <c r="C111" s="33" t="s">
        <v>214</v>
      </c>
      <c r="D111" s="68">
        <v>22</v>
      </c>
      <c r="E111" s="36" t="s">
        <v>366</v>
      </c>
      <c r="F111" s="29">
        <v>130.51499999999999</v>
      </c>
      <c r="G111" s="29">
        <v>0</v>
      </c>
      <c r="H111" s="29">
        <v>147.917</v>
      </c>
      <c r="I111" s="29">
        <f t="shared" si="20"/>
        <v>278.43200000000002</v>
      </c>
      <c r="J111" s="3">
        <v>44.747999999999998</v>
      </c>
    </row>
    <row r="112" spans="1:10" x14ac:dyDescent="0.35">
      <c r="A112" s="40"/>
      <c r="B112" s="40"/>
      <c r="C112" s="33" t="s">
        <v>215</v>
      </c>
      <c r="D112" s="68">
        <v>3201</v>
      </c>
      <c r="E112" s="36" t="s">
        <v>366</v>
      </c>
      <c r="F112" s="29">
        <v>224893.76774700001</v>
      </c>
      <c r="G112" s="29">
        <v>0</v>
      </c>
      <c r="H112" s="29">
        <v>3916.1578105979997</v>
      </c>
      <c r="I112" s="29">
        <f t="shared" si="20"/>
        <v>228809.92555759801</v>
      </c>
      <c r="J112" s="3">
        <v>1636991.4</v>
      </c>
    </row>
    <row r="113" spans="1:14" s="47" customFormat="1" x14ac:dyDescent="0.35">
      <c r="A113" s="24" t="s">
        <v>31</v>
      </c>
      <c r="B113" s="24"/>
      <c r="C113" s="24"/>
      <c r="D113" s="57"/>
      <c r="E113" s="24"/>
      <c r="F113" s="30">
        <f>SUM(F114:F115)</f>
        <v>990.92274999999995</v>
      </c>
      <c r="G113" s="30">
        <f t="shared" ref="G113:H113" si="23">SUM(G114:G115)</f>
        <v>1279.5501424250001</v>
      </c>
      <c r="H113" s="30">
        <f t="shared" si="23"/>
        <v>288.62739242499998</v>
      </c>
      <c r="I113" s="30">
        <f>SUM(F113:H113)</f>
        <v>2559.1002848500002</v>
      </c>
      <c r="J113" s="32">
        <f t="shared" ref="J113" si="24">SUM(J114:J115)</f>
        <v>512.75</v>
      </c>
      <c r="K113" s="46"/>
    </row>
    <row r="114" spans="1:14" s="47" customFormat="1" x14ac:dyDescent="0.35">
      <c r="A114" s="36" t="s">
        <v>272</v>
      </c>
      <c r="B114" s="36" t="s">
        <v>31</v>
      </c>
      <c r="C114" s="35" t="s">
        <v>31</v>
      </c>
      <c r="D114" s="68">
        <v>475</v>
      </c>
      <c r="E114" s="36" t="s">
        <v>6</v>
      </c>
      <c r="F114" s="29">
        <v>911.43475000000001</v>
      </c>
      <c r="G114" s="29">
        <v>1200.0580500000001</v>
      </c>
      <c r="H114" s="29">
        <v>288.62329999999997</v>
      </c>
      <c r="I114" s="29">
        <f t="shared" si="20"/>
        <v>2400.1161000000002</v>
      </c>
      <c r="J114" s="3">
        <v>475</v>
      </c>
      <c r="K114" s="46"/>
    </row>
    <row r="115" spans="1:14" x14ac:dyDescent="0.35">
      <c r="A115" s="36"/>
      <c r="B115" s="36"/>
      <c r="C115" s="35" t="s">
        <v>34</v>
      </c>
      <c r="D115" s="68">
        <v>0.25</v>
      </c>
      <c r="E115" s="36" t="s">
        <v>365</v>
      </c>
      <c r="F115" s="29">
        <v>79.488</v>
      </c>
      <c r="G115" s="29">
        <v>79.492092424999996</v>
      </c>
      <c r="H115" s="29">
        <v>4.0924250000000002E-3</v>
      </c>
      <c r="I115" s="29">
        <f t="shared" si="20"/>
        <v>158.98418485000002</v>
      </c>
      <c r="J115" s="3">
        <v>37.75</v>
      </c>
      <c r="L115" s="45"/>
    </row>
    <row r="116" spans="1:14" x14ac:dyDescent="0.35">
      <c r="A116" s="24" t="s">
        <v>66</v>
      </c>
      <c r="B116" s="24"/>
      <c r="C116" s="24"/>
      <c r="D116" s="57"/>
      <c r="E116" s="24"/>
      <c r="F116" s="30">
        <f>SUM(F117:F118)</f>
        <v>178217.96</v>
      </c>
      <c r="G116" s="30">
        <f t="shared" ref="G116:H116" si="25">SUM(G117:G118)</f>
        <v>183253.43280000001</v>
      </c>
      <c r="H116" s="30">
        <f t="shared" si="25"/>
        <v>5035.4728000000005</v>
      </c>
      <c r="I116" s="30">
        <f>SUM(F116:H116)</f>
        <v>366506.86560000002</v>
      </c>
      <c r="J116" s="32">
        <f t="shared" ref="J116" si="26">SUM(J117:J118)</f>
        <v>23332</v>
      </c>
    </row>
    <row r="117" spans="1:14" x14ac:dyDescent="0.35">
      <c r="A117" s="18" t="s">
        <v>275</v>
      </c>
      <c r="B117" s="34" t="s">
        <v>20</v>
      </c>
      <c r="C117" s="34" t="s">
        <v>20</v>
      </c>
      <c r="D117" s="68">
        <v>400</v>
      </c>
      <c r="E117" s="36" t="s">
        <v>366</v>
      </c>
      <c r="F117" s="29">
        <v>118674.4</v>
      </c>
      <c r="G117" s="29">
        <v>123528.96000000001</v>
      </c>
      <c r="H117" s="29">
        <v>4854.5600000000004</v>
      </c>
      <c r="I117" s="29">
        <f t="shared" si="20"/>
        <v>247057.91999999998</v>
      </c>
      <c r="J117" s="3">
        <v>3600</v>
      </c>
    </row>
    <row r="118" spans="1:14" x14ac:dyDescent="0.35">
      <c r="A118" s="34" t="s">
        <v>276</v>
      </c>
      <c r="B118" s="34" t="s">
        <v>12</v>
      </c>
      <c r="C118" s="34" t="s">
        <v>12</v>
      </c>
      <c r="D118" s="68">
        <v>4</v>
      </c>
      <c r="E118" s="36" t="s">
        <v>367</v>
      </c>
      <c r="F118" s="29">
        <v>59543.56</v>
      </c>
      <c r="G118" s="29">
        <v>59724.472799999989</v>
      </c>
      <c r="H118" s="29">
        <v>180.9128</v>
      </c>
      <c r="I118" s="29">
        <f t="shared" si="20"/>
        <v>119448.94559999999</v>
      </c>
      <c r="J118" s="3">
        <v>19732</v>
      </c>
    </row>
    <row r="119" spans="1:14" x14ac:dyDescent="0.35">
      <c r="A119" s="24" t="s">
        <v>133</v>
      </c>
      <c r="B119" s="24"/>
      <c r="C119" s="24"/>
      <c r="D119" s="69"/>
      <c r="E119" s="25"/>
      <c r="F119" s="30">
        <f>SUM(F120:F125)</f>
        <v>7960.6108199999999</v>
      </c>
      <c r="G119" s="30">
        <f t="shared" ref="G119:H119" si="27">SUM(G120:G125)</f>
        <v>4628.9727706000003</v>
      </c>
      <c r="H119" s="30">
        <f t="shared" si="27"/>
        <v>1281.2658936399998</v>
      </c>
      <c r="I119" s="30">
        <f>SUM(F119:H119)</f>
        <v>13870.84948424</v>
      </c>
      <c r="J119" s="32">
        <f t="shared" ref="J119" si="28">SUM(J120:J125)</f>
        <v>1432.97</v>
      </c>
    </row>
    <row r="120" spans="1:14" x14ac:dyDescent="0.35">
      <c r="A120" s="40" t="s">
        <v>351</v>
      </c>
      <c r="B120" s="40" t="s">
        <v>133</v>
      </c>
      <c r="C120" s="33" t="s">
        <v>134</v>
      </c>
      <c r="D120" s="68">
        <v>355</v>
      </c>
      <c r="E120" s="36" t="s">
        <v>6</v>
      </c>
      <c r="F120" s="71">
        <v>2705.5437499999998</v>
      </c>
      <c r="G120" s="71">
        <v>0</v>
      </c>
      <c r="H120" s="71">
        <v>668.90519999999992</v>
      </c>
      <c r="I120" s="71">
        <f t="shared" si="20"/>
        <v>3374.44895</v>
      </c>
      <c r="J120" s="3">
        <v>355</v>
      </c>
      <c r="K120" s="38"/>
      <c r="L120" s="71"/>
      <c r="M120" s="71"/>
      <c r="N120" s="26"/>
    </row>
    <row r="121" spans="1:14" x14ac:dyDescent="0.35">
      <c r="A121" s="40"/>
      <c r="B121" s="40"/>
      <c r="C121" s="33" t="s">
        <v>136</v>
      </c>
      <c r="D121" s="68">
        <v>71</v>
      </c>
      <c r="E121" s="36" t="s">
        <v>6</v>
      </c>
      <c r="F121" s="71">
        <v>252.70462000000001</v>
      </c>
      <c r="G121" s="71">
        <v>0</v>
      </c>
      <c r="H121" s="71">
        <v>4.842697E-2</v>
      </c>
      <c r="I121" s="71">
        <f t="shared" si="20"/>
        <v>252.75304697000001</v>
      </c>
      <c r="J121" s="3">
        <v>71</v>
      </c>
      <c r="K121" s="38"/>
      <c r="L121" s="71"/>
      <c r="M121" s="71"/>
      <c r="N121" s="26"/>
    </row>
    <row r="122" spans="1:14" x14ac:dyDescent="0.35">
      <c r="A122" s="33" t="s">
        <v>142</v>
      </c>
      <c r="B122" s="40"/>
      <c r="C122" s="33" t="s">
        <v>138</v>
      </c>
      <c r="D122" s="68">
        <v>3</v>
      </c>
      <c r="E122" s="36" t="s">
        <v>367</v>
      </c>
      <c r="F122" s="71">
        <v>79.370699999999999</v>
      </c>
      <c r="G122" s="71">
        <v>82.103883600000003</v>
      </c>
      <c r="H122" s="71">
        <v>2.7331836000000003</v>
      </c>
      <c r="I122" s="71">
        <f t="shared" si="20"/>
        <v>164.20776720000001</v>
      </c>
      <c r="J122" s="3">
        <v>14.82</v>
      </c>
      <c r="K122" s="38"/>
      <c r="L122" s="71"/>
      <c r="M122" s="71"/>
      <c r="N122" s="26"/>
    </row>
    <row r="123" spans="1:14" x14ac:dyDescent="0.35">
      <c r="A123" s="33" t="s">
        <v>142</v>
      </c>
      <c r="B123" s="40"/>
      <c r="C123" s="34" t="s">
        <v>369</v>
      </c>
      <c r="D123" s="68">
        <v>2</v>
      </c>
      <c r="E123" s="36" t="s">
        <v>367</v>
      </c>
      <c r="F123" s="71">
        <v>264.57</v>
      </c>
      <c r="G123" s="71">
        <v>273.680612</v>
      </c>
      <c r="H123" s="71">
        <v>9.1106119999999997</v>
      </c>
      <c r="I123" s="71">
        <f t="shared" si="20"/>
        <v>547.36122399999999</v>
      </c>
      <c r="J123" s="3">
        <v>49.4</v>
      </c>
      <c r="K123" s="38"/>
      <c r="L123" s="71"/>
      <c r="M123" s="71"/>
      <c r="N123" s="26"/>
    </row>
    <row r="124" spans="1:14" x14ac:dyDescent="0.35">
      <c r="A124" s="33" t="s">
        <v>351</v>
      </c>
      <c r="B124" s="40"/>
      <c r="C124" s="33" t="s">
        <v>34</v>
      </c>
      <c r="D124" s="68">
        <v>0.25</v>
      </c>
      <c r="E124" s="36" t="s">
        <v>365</v>
      </c>
      <c r="F124" s="71">
        <v>985.65120000000002</v>
      </c>
      <c r="G124" s="71">
        <v>0</v>
      </c>
      <c r="H124" s="71">
        <v>5.0746069999999997E-2</v>
      </c>
      <c r="I124" s="71">
        <f t="shared" si="20"/>
        <v>985.70194606999996</v>
      </c>
      <c r="J124" s="3">
        <v>37.75</v>
      </c>
      <c r="K124" s="38"/>
      <c r="L124" s="71"/>
      <c r="M124" s="71"/>
      <c r="N124" s="26"/>
    </row>
    <row r="125" spans="1:14" x14ac:dyDescent="0.35">
      <c r="A125" s="33" t="s">
        <v>142</v>
      </c>
      <c r="B125" s="40"/>
      <c r="C125" s="33" t="s">
        <v>142</v>
      </c>
      <c r="D125" s="68">
        <v>1</v>
      </c>
      <c r="E125" s="36" t="s">
        <v>367</v>
      </c>
      <c r="F125" s="71">
        <v>3672.7705500000002</v>
      </c>
      <c r="G125" s="71">
        <v>4273.1882750000004</v>
      </c>
      <c r="H125" s="71">
        <v>600.4177249999999</v>
      </c>
      <c r="I125" s="71">
        <f t="shared" si="20"/>
        <v>8546.3765500000009</v>
      </c>
      <c r="J125" s="3">
        <v>905</v>
      </c>
      <c r="K125" s="38"/>
      <c r="L125" s="71"/>
      <c r="M125" s="71"/>
      <c r="N125" s="26"/>
    </row>
    <row r="126" spans="1:14" x14ac:dyDescent="0.35">
      <c r="A126" s="24" t="s">
        <v>18</v>
      </c>
      <c r="B126" s="24"/>
      <c r="C126" s="24"/>
      <c r="D126" s="69"/>
      <c r="E126" s="25"/>
      <c r="F126" s="30">
        <f>SUM(F127:F132)</f>
        <v>63683.932689999987</v>
      </c>
      <c r="G126" s="30">
        <f t="shared" ref="G126:H126" si="29">SUM(G127:G132)</f>
        <v>53393.242150075988</v>
      </c>
      <c r="H126" s="30">
        <f t="shared" si="29"/>
        <v>859.91118312599986</v>
      </c>
      <c r="I126" s="30">
        <f>SUM(F126:H126)</f>
        <v>117937.08602320198</v>
      </c>
      <c r="J126" s="32">
        <f t="shared" ref="J126" si="30">SUM(J127:J132)</f>
        <v>14629.09</v>
      </c>
    </row>
    <row r="127" spans="1:14" x14ac:dyDescent="0.35">
      <c r="A127" s="33" t="s">
        <v>352</v>
      </c>
      <c r="B127" s="33" t="s">
        <v>18</v>
      </c>
      <c r="C127" s="33" t="s">
        <v>140</v>
      </c>
      <c r="D127" s="68">
        <v>1</v>
      </c>
      <c r="E127" s="36" t="s">
        <v>367</v>
      </c>
      <c r="F127" s="29">
        <v>51325.702779999992</v>
      </c>
      <c r="G127" s="29">
        <v>51335.147266875989</v>
      </c>
      <c r="H127" s="29">
        <v>9.4444868759999991</v>
      </c>
      <c r="I127" s="29">
        <f t="shared" ref="I127:I136" si="31">SUM(F127:H127)</f>
        <v>102670.29453375198</v>
      </c>
      <c r="J127" s="3">
        <v>11539</v>
      </c>
      <c r="K127" s="38"/>
      <c r="L127" s="71"/>
      <c r="M127" s="71"/>
      <c r="N127" s="26"/>
    </row>
    <row r="128" spans="1:14" x14ac:dyDescent="0.35">
      <c r="A128" s="34" t="s">
        <v>353</v>
      </c>
      <c r="B128" s="34" t="s">
        <v>238</v>
      </c>
      <c r="C128" s="33" t="s">
        <v>238</v>
      </c>
      <c r="D128" s="68">
        <v>11</v>
      </c>
      <c r="E128" s="36" t="s">
        <v>367</v>
      </c>
      <c r="F128" s="29">
        <v>291.02589999999998</v>
      </c>
      <c r="G128" s="29">
        <v>301.04757319999999</v>
      </c>
      <c r="H128" s="29">
        <v>10.0216732</v>
      </c>
      <c r="I128" s="29">
        <f t="shared" si="31"/>
        <v>602.09514639999998</v>
      </c>
      <c r="J128" s="3">
        <v>54.34</v>
      </c>
      <c r="K128" s="38"/>
      <c r="L128" s="71"/>
      <c r="M128" s="71"/>
      <c r="N128" s="26"/>
    </row>
    <row r="129" spans="1:14" x14ac:dyDescent="0.35">
      <c r="A129" s="39" t="s">
        <v>354</v>
      </c>
      <c r="B129" s="39" t="s">
        <v>354</v>
      </c>
      <c r="C129" s="33" t="s">
        <v>34</v>
      </c>
      <c r="D129" s="68">
        <v>0.25</v>
      </c>
      <c r="E129" s="36" t="s">
        <v>365</v>
      </c>
      <c r="F129" s="29">
        <v>1271.808</v>
      </c>
      <c r="G129" s="29">
        <v>0</v>
      </c>
      <c r="H129" s="29">
        <v>6.5478800000000004E-2</v>
      </c>
      <c r="I129" s="29">
        <f t="shared" si="31"/>
        <v>1271.8734787999999</v>
      </c>
      <c r="J129" s="3">
        <v>37.75</v>
      </c>
      <c r="K129" s="38"/>
      <c r="L129" s="71"/>
      <c r="M129" s="71"/>
      <c r="N129" s="37"/>
    </row>
    <row r="130" spans="1:14" x14ac:dyDescent="0.35">
      <c r="A130" s="39"/>
      <c r="B130" s="39"/>
      <c r="C130" s="33" t="s">
        <v>144</v>
      </c>
      <c r="D130" s="68">
        <v>1</v>
      </c>
      <c r="E130" s="36" t="s">
        <v>6</v>
      </c>
      <c r="F130" s="29">
        <v>7.6212499999999999</v>
      </c>
      <c r="G130" s="29">
        <v>9.50549</v>
      </c>
      <c r="H130" s="29">
        <v>1.8842399999999999</v>
      </c>
      <c r="I130" s="29">
        <f t="shared" si="31"/>
        <v>19.010979999999996</v>
      </c>
      <c r="J130" s="3">
        <v>1</v>
      </c>
      <c r="K130" s="38"/>
      <c r="L130" s="71"/>
      <c r="M130" s="71"/>
      <c r="N130" s="37"/>
    </row>
    <row r="131" spans="1:14" x14ac:dyDescent="0.35">
      <c r="A131" s="39"/>
      <c r="B131" s="39"/>
      <c r="C131" s="33" t="s">
        <v>145</v>
      </c>
      <c r="D131" s="68">
        <v>222</v>
      </c>
      <c r="E131" s="36" t="s">
        <v>6</v>
      </c>
      <c r="F131" s="29">
        <v>910.93925999999988</v>
      </c>
      <c r="G131" s="29">
        <v>1747.5418199999999</v>
      </c>
      <c r="H131" s="29">
        <v>836.60255999999993</v>
      </c>
      <c r="I131" s="29">
        <f t="shared" si="31"/>
        <v>3495.0836399999994</v>
      </c>
      <c r="J131" s="3">
        <v>222</v>
      </c>
      <c r="K131" s="38"/>
      <c r="L131" s="71"/>
      <c r="M131" s="71"/>
      <c r="N131" s="37"/>
    </row>
    <row r="132" spans="1:14" x14ac:dyDescent="0.35">
      <c r="A132" s="39"/>
      <c r="B132" s="39"/>
      <c r="C132" s="33" t="s">
        <v>147</v>
      </c>
      <c r="D132" s="68">
        <v>2775</v>
      </c>
      <c r="E132" s="36" t="s">
        <v>6</v>
      </c>
      <c r="F132" s="29">
        <v>9876.8354999999992</v>
      </c>
      <c r="G132" s="29">
        <v>0</v>
      </c>
      <c r="H132" s="29">
        <v>1.89274425</v>
      </c>
      <c r="I132" s="29">
        <f t="shared" si="31"/>
        <v>9878.72824425</v>
      </c>
      <c r="J132" s="3">
        <v>2775</v>
      </c>
      <c r="K132" s="38"/>
      <c r="L132" s="71"/>
      <c r="M132" s="71"/>
      <c r="N132" s="37"/>
    </row>
    <row r="133" spans="1:14" x14ac:dyDescent="0.35">
      <c r="A133" s="24" t="s">
        <v>148</v>
      </c>
      <c r="B133" s="24"/>
      <c r="C133" s="24"/>
      <c r="D133" s="69"/>
      <c r="E133" s="25"/>
      <c r="F133" s="30">
        <f>SUM(F134:F136)</f>
        <v>122651.42369989032</v>
      </c>
      <c r="G133" s="30">
        <f t="shared" ref="G133:H133" si="32">SUM(G134:G136)</f>
        <v>45924.230270768807</v>
      </c>
      <c r="H133" s="30">
        <f t="shared" si="32"/>
        <v>100.67923519848395</v>
      </c>
      <c r="I133" s="30">
        <f>SUM(F133:H133)</f>
        <v>168676.33320585761</v>
      </c>
      <c r="J133" s="32">
        <f t="shared" ref="J133" si="33">SUM(J134:J136)</f>
        <v>37131</v>
      </c>
    </row>
    <row r="134" spans="1:14" x14ac:dyDescent="0.35">
      <c r="A134" s="33" t="s">
        <v>355</v>
      </c>
      <c r="B134" s="33" t="s">
        <v>355</v>
      </c>
      <c r="C134" s="33" t="s">
        <v>11</v>
      </c>
      <c r="D134" s="68">
        <v>11465</v>
      </c>
      <c r="E134" s="36" t="s">
        <v>6</v>
      </c>
      <c r="F134" s="29">
        <v>45863.257379890318</v>
      </c>
      <c r="G134" s="29">
        <v>45924.230270768807</v>
      </c>
      <c r="H134" s="29">
        <v>60.972890878483959</v>
      </c>
      <c r="I134" s="29">
        <f t="shared" si="31"/>
        <v>91848.460541537614</v>
      </c>
      <c r="J134" s="3">
        <v>11465</v>
      </c>
    </row>
    <row r="135" spans="1:14" x14ac:dyDescent="0.35">
      <c r="A135" s="39" t="s">
        <v>356</v>
      </c>
      <c r="B135" s="39" t="s">
        <v>0</v>
      </c>
      <c r="C135" s="33" t="s">
        <v>150</v>
      </c>
      <c r="D135" s="68">
        <v>10</v>
      </c>
      <c r="E135" s="36" t="s">
        <v>365</v>
      </c>
      <c r="F135" s="29">
        <v>3179.52</v>
      </c>
      <c r="G135" s="29">
        <v>0</v>
      </c>
      <c r="H135" s="29">
        <v>0.16369700000000001</v>
      </c>
      <c r="I135" s="29">
        <f t="shared" si="31"/>
        <v>3179.6836969999999</v>
      </c>
      <c r="J135" s="3">
        <v>1510</v>
      </c>
    </row>
    <row r="136" spans="1:14" x14ac:dyDescent="0.35">
      <c r="A136" s="39"/>
      <c r="B136" s="39"/>
      <c r="C136" s="33" t="s">
        <v>151</v>
      </c>
      <c r="D136" s="68">
        <v>24156</v>
      </c>
      <c r="E136" s="36" t="s">
        <v>6</v>
      </c>
      <c r="F136" s="29">
        <v>73608.64632</v>
      </c>
      <c r="G136" s="29">
        <v>0</v>
      </c>
      <c r="H136" s="29">
        <v>39.54264732</v>
      </c>
      <c r="I136" s="29">
        <f t="shared" si="31"/>
        <v>73648.188967320006</v>
      </c>
      <c r="J136" s="3">
        <v>24156</v>
      </c>
    </row>
    <row r="137" spans="1:14" x14ac:dyDescent="0.35">
      <c r="A137" s="4"/>
      <c r="C137" s="4"/>
      <c r="D137" s="68"/>
      <c r="E137" s="46"/>
      <c r="F137" s="26"/>
      <c r="G137" s="26"/>
      <c r="H137" s="26"/>
      <c r="I137" s="26"/>
      <c r="J137" s="26"/>
    </row>
    <row r="138" spans="1:14" x14ac:dyDescent="0.35">
      <c r="A138" s="4"/>
      <c r="C138" s="4"/>
      <c r="D138" s="68"/>
      <c r="E138" s="46"/>
      <c r="F138" s="26"/>
      <c r="G138" s="26"/>
      <c r="H138" s="26"/>
      <c r="I138" s="26"/>
      <c r="J138" s="26"/>
    </row>
    <row r="139" spans="1:14" x14ac:dyDescent="0.35">
      <c r="A139" s="4"/>
      <c r="C139" s="4"/>
      <c r="D139" s="68"/>
      <c r="E139" s="46"/>
      <c r="F139" s="26"/>
      <c r="G139" s="26"/>
      <c r="H139" s="26"/>
      <c r="I139" s="26"/>
      <c r="J139" s="26"/>
    </row>
    <row r="140" spans="1:14" x14ac:dyDescent="0.35">
      <c r="A140" s="4"/>
      <c r="C140" s="4"/>
      <c r="H140" s="71"/>
      <c r="I140" s="72"/>
    </row>
    <row r="141" spans="1:14" x14ac:dyDescent="0.35">
      <c r="A141" s="4"/>
      <c r="B141" s="4"/>
      <c r="C141" s="4"/>
      <c r="H141" s="71"/>
      <c r="I141" s="72"/>
    </row>
    <row r="142" spans="1:14" x14ac:dyDescent="0.35">
      <c r="A142" s="4"/>
      <c r="B142" s="4"/>
      <c r="C142" s="4"/>
      <c r="H142" s="71"/>
      <c r="I142" s="72"/>
    </row>
    <row r="143" spans="1:14" x14ac:dyDescent="0.35">
      <c r="A143" s="4"/>
      <c r="B143" s="4"/>
      <c r="C143" s="4"/>
      <c r="H143" s="71"/>
      <c r="I143" s="72"/>
    </row>
    <row r="144" spans="1:14" x14ac:dyDescent="0.35">
      <c r="A144" s="4"/>
      <c r="C144" s="4"/>
      <c r="H144" s="71"/>
      <c r="I144" s="72"/>
    </row>
    <row r="145" spans="1:10" x14ac:dyDescent="0.35">
      <c r="A145" s="4"/>
      <c r="C145" s="4"/>
      <c r="H145" s="71"/>
      <c r="I145" s="72"/>
    </row>
    <row r="146" spans="1:10" x14ac:dyDescent="0.35">
      <c r="A146" s="4"/>
      <c r="C146" s="4"/>
      <c r="H146" s="71"/>
      <c r="I146" s="72"/>
    </row>
    <row r="147" spans="1:10" x14ac:dyDescent="0.35">
      <c r="A147" s="4"/>
      <c r="B147" s="4"/>
      <c r="C147" s="4"/>
      <c r="H147" s="71"/>
      <c r="I147" s="72"/>
    </row>
    <row r="148" spans="1:10" x14ac:dyDescent="0.35">
      <c r="A148" s="4"/>
      <c r="C148" s="4"/>
      <c r="D148" s="68"/>
      <c r="E148" s="46"/>
      <c r="F148" s="26"/>
      <c r="G148" s="26"/>
      <c r="H148" s="26"/>
      <c r="I148" s="72"/>
      <c r="J148" s="26"/>
    </row>
    <row r="149" spans="1:10" x14ac:dyDescent="0.35">
      <c r="A149" s="4"/>
      <c r="C149" s="4"/>
      <c r="D149" s="68"/>
      <c r="E149" s="46"/>
      <c r="F149" s="26"/>
      <c r="G149" s="26"/>
      <c r="H149" s="26"/>
      <c r="I149" s="26"/>
      <c r="J149" s="26"/>
    </row>
    <row r="150" spans="1:10" x14ac:dyDescent="0.35">
      <c r="A150" s="4"/>
      <c r="C150" s="4"/>
      <c r="D150" s="68"/>
      <c r="E150" s="46"/>
      <c r="F150" s="26"/>
      <c r="G150" s="26"/>
      <c r="H150" s="26"/>
      <c r="I150" s="26"/>
      <c r="J150" s="26"/>
    </row>
    <row r="151" spans="1:10" x14ac:dyDescent="0.35">
      <c r="A151" s="4"/>
      <c r="C151" s="4"/>
      <c r="D151" s="68"/>
      <c r="E151" s="46"/>
      <c r="F151" s="26"/>
      <c r="G151" s="26"/>
      <c r="H151" s="26"/>
      <c r="I151" s="26"/>
      <c r="J151" s="26"/>
    </row>
    <row r="152" spans="1:10" x14ac:dyDescent="0.35">
      <c r="A152" s="4"/>
      <c r="C152" s="4"/>
      <c r="D152" s="68"/>
      <c r="E152" s="46"/>
      <c r="F152" s="26"/>
      <c r="G152" s="26"/>
      <c r="H152" s="26"/>
      <c r="I152" s="26"/>
      <c r="J152" s="26"/>
    </row>
    <row r="153" spans="1:10" x14ac:dyDescent="0.35">
      <c r="A153" s="4"/>
      <c r="C153" s="4"/>
      <c r="D153" s="68"/>
      <c r="E153" s="46"/>
      <c r="F153" s="26"/>
      <c r="G153" s="26"/>
      <c r="H153" s="26"/>
      <c r="I153" s="26"/>
      <c r="J153" s="26"/>
    </row>
    <row r="154" spans="1:10" x14ac:dyDescent="0.35">
      <c r="A154" s="4"/>
      <c r="C154" s="4"/>
      <c r="D154" s="68"/>
      <c r="E154" s="46"/>
      <c r="F154" s="26"/>
      <c r="G154" s="26"/>
      <c r="H154" s="26"/>
      <c r="I154" s="26"/>
      <c r="J154" s="26"/>
    </row>
    <row r="155" spans="1:10" x14ac:dyDescent="0.35">
      <c r="A155" s="4"/>
      <c r="C155" s="4"/>
      <c r="D155" s="68"/>
      <c r="E155" s="46"/>
      <c r="F155" s="26"/>
      <c r="G155" s="26"/>
      <c r="H155" s="26"/>
      <c r="I155" s="26"/>
      <c r="J155" s="26"/>
    </row>
    <row r="156" spans="1:10" x14ac:dyDescent="0.35">
      <c r="A156" s="4"/>
      <c r="C156" s="4"/>
      <c r="D156" s="68"/>
      <c r="E156" s="46"/>
      <c r="F156" s="26"/>
      <c r="G156" s="26"/>
      <c r="H156" s="26"/>
      <c r="I156" s="26"/>
      <c r="J156" s="26"/>
    </row>
    <row r="157" spans="1:10" x14ac:dyDescent="0.35">
      <c r="A157" s="4"/>
      <c r="C157" s="4"/>
      <c r="D157" s="68"/>
      <c r="E157" s="46"/>
      <c r="F157" s="26"/>
      <c r="G157" s="26"/>
      <c r="H157" s="26"/>
      <c r="I157" s="26"/>
      <c r="J157" s="26"/>
    </row>
    <row r="158" spans="1:10" x14ac:dyDescent="0.35">
      <c r="A158" s="4"/>
      <c r="C158" s="4"/>
      <c r="D158" s="68"/>
      <c r="E158" s="46"/>
      <c r="F158" s="26"/>
      <c r="G158" s="26"/>
      <c r="H158" s="26"/>
      <c r="I158" s="26"/>
      <c r="J158" s="26"/>
    </row>
    <row r="159" spans="1:10" x14ac:dyDescent="0.35">
      <c r="A159" s="4"/>
      <c r="C159" s="4"/>
      <c r="D159" s="68"/>
      <c r="E159" s="46"/>
      <c r="F159" s="26"/>
      <c r="G159" s="26"/>
      <c r="H159" s="26"/>
      <c r="I159" s="26"/>
      <c r="J159" s="26"/>
    </row>
    <row r="160" spans="1:10" x14ac:dyDescent="0.35">
      <c r="A160" s="4"/>
      <c r="C160" s="4"/>
      <c r="D160" s="68"/>
      <c r="E160" s="46"/>
      <c r="F160" s="26"/>
      <c r="G160" s="26"/>
      <c r="H160" s="26"/>
      <c r="I160" s="26"/>
      <c r="J160" s="26"/>
    </row>
    <row r="161" spans="1:10" x14ac:dyDescent="0.35">
      <c r="A161" s="4"/>
      <c r="C161" s="4"/>
      <c r="D161" s="68"/>
      <c r="E161" s="46"/>
      <c r="F161" s="26"/>
      <c r="G161" s="26"/>
      <c r="H161" s="26"/>
      <c r="I161" s="26"/>
      <c r="J161" s="26"/>
    </row>
    <row r="162" spans="1:10" x14ac:dyDescent="0.35">
      <c r="A162" s="4"/>
      <c r="C162" s="4"/>
      <c r="D162" s="68"/>
      <c r="E162" s="46"/>
      <c r="F162" s="26"/>
      <c r="G162" s="26"/>
      <c r="H162" s="26"/>
      <c r="I162" s="26"/>
      <c r="J162" s="26"/>
    </row>
    <row r="163" spans="1:10" x14ac:dyDescent="0.35">
      <c r="A163" s="4"/>
      <c r="B163" s="4"/>
      <c r="C163" s="4"/>
      <c r="D163" s="68"/>
      <c r="E163" s="46"/>
      <c r="F163" s="26"/>
      <c r="G163" s="26"/>
      <c r="H163" s="26"/>
      <c r="I163" s="26"/>
      <c r="J163" s="26"/>
    </row>
    <row r="164" spans="1:10" x14ac:dyDescent="0.35">
      <c r="A164" s="4"/>
      <c r="B164" s="4"/>
      <c r="C164" s="4"/>
      <c r="D164" s="68"/>
      <c r="E164" s="46"/>
      <c r="F164" s="26"/>
      <c r="G164" s="26"/>
      <c r="H164" s="26"/>
      <c r="I164" s="26"/>
      <c r="J164" s="26"/>
    </row>
    <row r="165" spans="1:10" x14ac:dyDescent="0.35">
      <c r="A165" s="4"/>
      <c r="B165" s="4"/>
      <c r="C165" s="4"/>
      <c r="D165" s="68"/>
      <c r="E165" s="46"/>
      <c r="F165" s="26"/>
      <c r="G165" s="26"/>
      <c r="H165" s="26"/>
      <c r="I165" s="26"/>
      <c r="J165" s="26"/>
    </row>
    <row r="166" spans="1:10" x14ac:dyDescent="0.35">
      <c r="A166" s="4"/>
      <c r="B166" s="4"/>
      <c r="C166" s="4"/>
      <c r="D166" s="68"/>
      <c r="E166" s="46"/>
      <c r="F166" s="26"/>
      <c r="G166" s="26"/>
      <c r="H166" s="26"/>
      <c r="I166" s="26"/>
      <c r="J166" s="26"/>
    </row>
    <row r="167" spans="1:10" x14ac:dyDescent="0.35">
      <c r="A167" s="4"/>
      <c r="B167" s="4"/>
      <c r="C167" s="4"/>
      <c r="D167" s="68"/>
      <c r="E167" s="46"/>
      <c r="F167" s="26"/>
      <c r="G167" s="26"/>
      <c r="H167" s="26"/>
      <c r="I167" s="26"/>
      <c r="J167" s="26"/>
    </row>
    <row r="168" spans="1:10" x14ac:dyDescent="0.35">
      <c r="A168" s="4"/>
      <c r="B168" s="4"/>
      <c r="C168" s="4"/>
      <c r="D168" s="68"/>
      <c r="E168" s="46"/>
      <c r="F168" s="26"/>
      <c r="G168" s="26"/>
      <c r="H168" s="26"/>
      <c r="I168" s="26"/>
      <c r="J168" s="26"/>
    </row>
    <row r="169" spans="1:10" x14ac:dyDescent="0.35">
      <c r="A169" s="4"/>
      <c r="B169" s="4"/>
      <c r="C169" s="4"/>
      <c r="D169" s="68"/>
      <c r="E169" s="46"/>
      <c r="F169" s="26"/>
      <c r="G169" s="26"/>
      <c r="H169" s="26"/>
      <c r="I169" s="26"/>
      <c r="J169" s="26"/>
    </row>
    <row r="170" spans="1:10" x14ac:dyDescent="0.35">
      <c r="A170" s="4"/>
      <c r="B170" s="4"/>
      <c r="C170" s="4"/>
      <c r="D170" s="68"/>
      <c r="E170" s="46"/>
      <c r="F170" s="26"/>
      <c r="G170" s="26"/>
      <c r="H170" s="26"/>
      <c r="I170" s="26"/>
      <c r="J170" s="26"/>
    </row>
    <row r="171" spans="1:10" x14ac:dyDescent="0.35">
      <c r="A171" s="4"/>
      <c r="B171" s="4"/>
      <c r="C171" s="4"/>
      <c r="D171" s="68"/>
      <c r="E171" s="46"/>
      <c r="F171" s="26"/>
      <c r="G171" s="26"/>
      <c r="H171" s="26"/>
      <c r="I171" s="26"/>
      <c r="J171" s="26"/>
    </row>
    <row r="172" spans="1:10" x14ac:dyDescent="0.35">
      <c r="A172" s="4"/>
      <c r="B172" s="4"/>
      <c r="C172" s="4"/>
      <c r="D172" s="68"/>
      <c r="E172" s="46"/>
      <c r="F172" s="26"/>
      <c r="G172" s="26"/>
      <c r="H172" s="26"/>
      <c r="I172" s="26"/>
      <c r="J172" s="26"/>
    </row>
    <row r="173" spans="1:10" x14ac:dyDescent="0.35">
      <c r="A173" s="4"/>
      <c r="B173" s="4"/>
      <c r="C173" s="4"/>
      <c r="D173" s="68"/>
      <c r="E173" s="46"/>
      <c r="F173" s="26"/>
      <c r="G173" s="26"/>
      <c r="H173" s="26"/>
      <c r="I173" s="26"/>
      <c r="J173" s="26"/>
    </row>
    <row r="174" spans="1:10" x14ac:dyDescent="0.35">
      <c r="A174" s="4"/>
      <c r="B174" s="4"/>
      <c r="C174" s="4"/>
      <c r="D174" s="68"/>
      <c r="E174" s="46"/>
      <c r="F174" s="26"/>
      <c r="G174" s="26"/>
      <c r="H174" s="26"/>
      <c r="I174" s="26"/>
      <c r="J174" s="26"/>
    </row>
    <row r="175" spans="1:10" x14ac:dyDescent="0.35">
      <c r="A175" s="4"/>
      <c r="B175" s="4"/>
      <c r="C175" s="4"/>
      <c r="D175" s="68"/>
      <c r="E175" s="46"/>
      <c r="F175" s="26"/>
      <c r="G175" s="26"/>
      <c r="H175" s="26"/>
      <c r="I175" s="26"/>
      <c r="J175" s="26"/>
    </row>
    <row r="176" spans="1:10" x14ac:dyDescent="0.35">
      <c r="A176" s="4"/>
      <c r="B176" s="4"/>
      <c r="C176" s="4"/>
      <c r="D176" s="68"/>
      <c r="E176" s="46"/>
      <c r="F176" s="26"/>
      <c r="G176" s="26"/>
      <c r="H176" s="26"/>
      <c r="I176" s="26"/>
      <c r="J176" s="26"/>
    </row>
    <row r="177" spans="1:10" x14ac:dyDescent="0.35">
      <c r="A177" s="4"/>
      <c r="B177" s="4"/>
      <c r="C177" s="4"/>
      <c r="D177" s="68"/>
      <c r="E177" s="46"/>
      <c r="F177" s="26"/>
      <c r="G177" s="26"/>
      <c r="H177" s="26"/>
      <c r="I177" s="26"/>
      <c r="J177" s="26"/>
    </row>
    <row r="178" spans="1:10" x14ac:dyDescent="0.35">
      <c r="A178" s="4"/>
      <c r="B178" s="4"/>
      <c r="C178" s="4"/>
      <c r="D178" s="68"/>
      <c r="E178" s="46"/>
      <c r="F178" s="26"/>
      <c r="G178" s="26"/>
      <c r="H178" s="26"/>
      <c r="I178" s="26"/>
      <c r="J178" s="26"/>
    </row>
    <row r="179" spans="1:10" x14ac:dyDescent="0.35">
      <c r="A179" s="4"/>
      <c r="B179" s="4"/>
      <c r="C179" s="4"/>
      <c r="D179" s="68"/>
      <c r="E179" s="46"/>
      <c r="F179" s="26"/>
      <c r="G179" s="26"/>
      <c r="H179" s="26"/>
      <c r="I179" s="26"/>
      <c r="J179" s="26"/>
    </row>
    <row r="180" spans="1:10" x14ac:dyDescent="0.35">
      <c r="A180" s="4"/>
      <c r="B180" s="4"/>
      <c r="C180" s="4"/>
      <c r="D180" s="68"/>
      <c r="E180" s="46"/>
      <c r="F180" s="26"/>
      <c r="G180" s="26"/>
      <c r="H180" s="26"/>
      <c r="I180" s="26"/>
      <c r="J180" s="26"/>
    </row>
    <row r="181" spans="1:10" x14ac:dyDescent="0.35">
      <c r="A181" s="4"/>
      <c r="B181" s="4"/>
      <c r="C181" s="4"/>
      <c r="D181" s="68"/>
      <c r="E181" s="46"/>
      <c r="F181" s="26"/>
      <c r="G181" s="26"/>
      <c r="H181" s="26"/>
      <c r="I181" s="26"/>
      <c r="J181" s="26"/>
    </row>
    <row r="182" spans="1:10" x14ac:dyDescent="0.35">
      <c r="A182" s="4"/>
      <c r="C182" s="4"/>
      <c r="D182" s="68"/>
      <c r="E182" s="46"/>
      <c r="F182" s="26"/>
      <c r="G182" s="26"/>
      <c r="H182" s="26"/>
      <c r="I182" s="26"/>
      <c r="J182" s="26"/>
    </row>
    <row r="183" spans="1:10" x14ac:dyDescent="0.35">
      <c r="A183" s="4"/>
      <c r="C183" s="4"/>
      <c r="D183" s="68"/>
      <c r="E183" s="46"/>
      <c r="F183" s="26"/>
      <c r="G183" s="26"/>
      <c r="H183" s="26"/>
      <c r="I183" s="26"/>
      <c r="J183" s="26"/>
    </row>
    <row r="184" spans="1:10" x14ac:dyDescent="0.35">
      <c r="A184" s="4"/>
      <c r="C184" s="4"/>
      <c r="D184" s="68"/>
      <c r="E184" s="46"/>
      <c r="F184" s="26"/>
      <c r="G184" s="26"/>
      <c r="H184" s="26"/>
      <c r="I184" s="26"/>
      <c r="J184" s="26"/>
    </row>
    <row r="185" spans="1:10" x14ac:dyDescent="0.35">
      <c r="A185" s="4"/>
      <c r="C185" s="4"/>
      <c r="D185" s="68"/>
      <c r="E185" s="46"/>
      <c r="F185" s="26"/>
      <c r="G185" s="26"/>
      <c r="H185" s="26"/>
      <c r="I185" s="26"/>
      <c r="J185" s="26"/>
    </row>
    <row r="186" spans="1:10" x14ac:dyDescent="0.35">
      <c r="A186" s="4"/>
      <c r="C186" s="4"/>
      <c r="D186" s="68"/>
      <c r="E186" s="46"/>
      <c r="F186" s="26"/>
      <c r="G186" s="26"/>
      <c r="H186" s="26"/>
      <c r="I186" s="26"/>
      <c r="J186" s="26"/>
    </row>
    <row r="187" spans="1:10" x14ac:dyDescent="0.35">
      <c r="A187" s="4"/>
      <c r="C187" s="4"/>
      <c r="D187" s="68"/>
      <c r="E187" s="46"/>
      <c r="F187" s="26"/>
      <c r="G187" s="26"/>
      <c r="H187" s="26"/>
      <c r="I187" s="26"/>
      <c r="J187" s="26"/>
    </row>
    <row r="188" spans="1:10" x14ac:dyDescent="0.35">
      <c r="A188" s="4"/>
      <c r="C188" s="4"/>
      <c r="D188" s="68"/>
      <c r="E188" s="46"/>
      <c r="F188" s="26"/>
      <c r="G188" s="26"/>
      <c r="H188" s="26"/>
      <c r="I188" s="26"/>
      <c r="J188" s="26"/>
    </row>
    <row r="189" spans="1:10" x14ac:dyDescent="0.35">
      <c r="A189" s="4"/>
      <c r="C189" s="4"/>
      <c r="D189" s="68"/>
      <c r="E189" s="46"/>
      <c r="F189" s="26"/>
      <c r="G189" s="26"/>
      <c r="H189" s="26"/>
      <c r="I189" s="26"/>
      <c r="J189" s="26"/>
    </row>
    <row r="190" spans="1:10" x14ac:dyDescent="0.35">
      <c r="A190" s="4"/>
      <c r="C190" s="4"/>
      <c r="D190" s="68"/>
      <c r="E190" s="46"/>
      <c r="F190" s="26"/>
      <c r="G190" s="26"/>
      <c r="H190" s="26"/>
      <c r="I190" s="26"/>
      <c r="J190" s="26"/>
    </row>
    <row r="191" spans="1:10" x14ac:dyDescent="0.35">
      <c r="A191" s="4"/>
      <c r="C191" s="4"/>
      <c r="D191" s="68"/>
      <c r="E191" s="46"/>
      <c r="F191" s="26"/>
      <c r="G191" s="26"/>
      <c r="H191" s="26"/>
      <c r="I191" s="26"/>
      <c r="J191" s="26"/>
    </row>
    <row r="192" spans="1:10" x14ac:dyDescent="0.35">
      <c r="A192" s="4"/>
      <c r="C192" s="4"/>
      <c r="D192" s="68"/>
      <c r="E192" s="46"/>
      <c r="F192" s="26"/>
      <c r="G192" s="26"/>
      <c r="H192" s="26"/>
      <c r="I192" s="26"/>
      <c r="J192" s="26"/>
    </row>
    <row r="193" spans="1:10" x14ac:dyDescent="0.35">
      <c r="A193" s="4"/>
      <c r="C193" s="4"/>
      <c r="D193" s="68"/>
      <c r="E193" s="46"/>
      <c r="F193" s="26"/>
      <c r="G193" s="26"/>
      <c r="H193" s="26"/>
      <c r="I193" s="26"/>
      <c r="J193" s="26"/>
    </row>
    <row r="194" spans="1:10" x14ac:dyDescent="0.35">
      <c r="A194" s="4"/>
      <c r="C194" s="4"/>
      <c r="D194" s="68"/>
      <c r="E194" s="46"/>
      <c r="F194" s="26"/>
      <c r="G194" s="26"/>
      <c r="H194" s="26"/>
      <c r="I194" s="26"/>
      <c r="J194" s="26"/>
    </row>
    <row r="195" spans="1:10" x14ac:dyDescent="0.35">
      <c r="A195" s="4"/>
      <c r="C195" s="4"/>
      <c r="D195" s="68"/>
      <c r="E195" s="46"/>
      <c r="F195" s="26"/>
      <c r="G195" s="26"/>
      <c r="H195" s="26"/>
      <c r="I195" s="26"/>
      <c r="J195" s="26"/>
    </row>
    <row r="196" spans="1:10" x14ac:dyDescent="0.35">
      <c r="A196" s="4"/>
      <c r="C196" s="4"/>
      <c r="D196" s="68"/>
      <c r="E196" s="46"/>
      <c r="F196" s="26"/>
      <c r="G196" s="26"/>
      <c r="H196" s="26"/>
      <c r="I196" s="26"/>
      <c r="J196" s="26"/>
    </row>
    <row r="197" spans="1:10" x14ac:dyDescent="0.35">
      <c r="A197" s="4"/>
      <c r="C197" s="4"/>
      <c r="D197" s="68"/>
      <c r="E197" s="46"/>
      <c r="F197" s="26"/>
      <c r="G197" s="26"/>
      <c r="H197" s="26"/>
      <c r="I197" s="26"/>
      <c r="J197" s="26"/>
    </row>
    <row r="198" spans="1:10" x14ac:dyDescent="0.35">
      <c r="A198" s="4"/>
      <c r="C198" s="4"/>
      <c r="D198" s="68"/>
      <c r="E198" s="46"/>
      <c r="F198" s="26"/>
      <c r="G198" s="26"/>
      <c r="H198" s="26"/>
      <c r="I198" s="26"/>
      <c r="J198" s="26"/>
    </row>
    <row r="199" spans="1:10" x14ac:dyDescent="0.35">
      <c r="A199" s="4"/>
      <c r="C199" s="4"/>
      <c r="D199" s="68"/>
      <c r="E199" s="46"/>
      <c r="F199" s="26"/>
      <c r="G199" s="26"/>
      <c r="H199" s="26"/>
      <c r="I199" s="26"/>
      <c r="J199" s="26"/>
    </row>
    <row r="200" spans="1:10" x14ac:dyDescent="0.35">
      <c r="A200" s="4"/>
      <c r="C200" s="4"/>
      <c r="D200" s="68"/>
      <c r="E200" s="46"/>
      <c r="F200" s="26"/>
      <c r="G200" s="26"/>
      <c r="H200" s="26"/>
      <c r="I200" s="26"/>
      <c r="J200" s="26"/>
    </row>
    <row r="201" spans="1:10" x14ac:dyDescent="0.35">
      <c r="A201" s="4"/>
      <c r="C201" s="4"/>
      <c r="D201" s="68"/>
      <c r="E201" s="46"/>
      <c r="F201" s="26"/>
      <c r="G201" s="26"/>
      <c r="H201" s="26"/>
      <c r="I201" s="26"/>
      <c r="J201" s="26"/>
    </row>
    <row r="202" spans="1:10" x14ac:dyDescent="0.35">
      <c r="A202" s="4"/>
      <c r="C202" s="4"/>
      <c r="D202" s="68"/>
      <c r="E202" s="46"/>
      <c r="F202" s="26"/>
      <c r="G202" s="26"/>
      <c r="H202" s="26"/>
      <c r="I202" s="26"/>
      <c r="J202" s="26"/>
    </row>
    <row r="203" spans="1:10" x14ac:dyDescent="0.35">
      <c r="A203" s="4"/>
      <c r="C203" s="4"/>
      <c r="D203" s="68"/>
      <c r="E203" s="46"/>
      <c r="F203" s="26"/>
      <c r="G203" s="26"/>
      <c r="H203" s="26"/>
      <c r="I203" s="26"/>
      <c r="J203" s="26"/>
    </row>
    <row r="204" spans="1:10" x14ac:dyDescent="0.35">
      <c r="A204" s="4"/>
      <c r="C204" s="4"/>
      <c r="D204" s="68"/>
      <c r="E204" s="46"/>
      <c r="F204" s="26"/>
      <c r="G204" s="26"/>
      <c r="H204" s="26"/>
      <c r="I204" s="26"/>
      <c r="J204" s="26"/>
    </row>
    <row r="205" spans="1:10" x14ac:dyDescent="0.35">
      <c r="A205" s="4"/>
      <c r="C205" s="4"/>
      <c r="D205" s="68"/>
      <c r="E205" s="46"/>
      <c r="F205" s="26"/>
      <c r="G205" s="26"/>
      <c r="H205" s="26"/>
      <c r="I205" s="26"/>
      <c r="J205" s="26"/>
    </row>
    <row r="206" spans="1:10" x14ac:dyDescent="0.35">
      <c r="A206" s="4"/>
      <c r="C206" s="4"/>
      <c r="D206" s="68"/>
      <c r="E206" s="46"/>
      <c r="F206" s="26"/>
      <c r="G206" s="26"/>
      <c r="H206" s="26"/>
      <c r="I206" s="26"/>
      <c r="J206" s="26"/>
    </row>
    <row r="207" spans="1:10" x14ac:dyDescent="0.35">
      <c r="A207" s="4"/>
      <c r="C207" s="4"/>
      <c r="D207" s="68"/>
      <c r="E207" s="46"/>
      <c r="F207" s="26"/>
      <c r="G207" s="26"/>
      <c r="H207" s="26"/>
      <c r="I207" s="26"/>
      <c r="J207" s="26"/>
    </row>
    <row r="208" spans="1:10" x14ac:dyDescent="0.35">
      <c r="A208" s="4"/>
      <c r="C208" s="4"/>
      <c r="D208" s="68"/>
      <c r="E208" s="46"/>
      <c r="F208" s="26"/>
      <c r="G208" s="26"/>
      <c r="H208" s="26"/>
      <c r="I208" s="26"/>
      <c r="J208" s="26"/>
    </row>
    <row r="209" spans="1:10" x14ac:dyDescent="0.35">
      <c r="A209" s="4"/>
      <c r="C209" s="4"/>
      <c r="D209" s="68"/>
      <c r="E209" s="46"/>
      <c r="F209" s="26"/>
      <c r="G209" s="26"/>
      <c r="H209" s="26"/>
      <c r="I209" s="26"/>
      <c r="J209" s="26"/>
    </row>
    <row r="210" spans="1:10" x14ac:dyDescent="0.35">
      <c r="A210" s="4"/>
      <c r="B210" s="4"/>
      <c r="C210" s="4"/>
      <c r="D210" s="68"/>
      <c r="E210" s="46"/>
      <c r="F210" s="26"/>
      <c r="G210" s="26"/>
      <c r="H210" s="26"/>
      <c r="I210" s="26"/>
      <c r="J210" s="26"/>
    </row>
    <row r="211" spans="1:10" x14ac:dyDescent="0.35">
      <c r="A211" s="4"/>
      <c r="B211" s="4"/>
      <c r="C211" s="4"/>
      <c r="D211" s="68"/>
      <c r="E211" s="46"/>
      <c r="F211" s="26"/>
      <c r="G211" s="26"/>
      <c r="H211" s="26"/>
      <c r="I211" s="26"/>
      <c r="J211" s="26"/>
    </row>
    <row r="212" spans="1:10" x14ac:dyDescent="0.35">
      <c r="A212" s="4"/>
      <c r="B212" s="4"/>
      <c r="C212" s="4"/>
      <c r="D212" s="68"/>
      <c r="E212" s="46"/>
      <c r="F212" s="26"/>
      <c r="G212" s="26"/>
      <c r="H212" s="26"/>
      <c r="I212" s="26"/>
      <c r="J212" s="26"/>
    </row>
    <row r="213" spans="1:10" x14ac:dyDescent="0.35">
      <c r="A213" s="4"/>
      <c r="B213" s="4"/>
      <c r="C213" s="4"/>
      <c r="D213" s="68"/>
      <c r="E213" s="46"/>
      <c r="F213" s="26"/>
      <c r="G213" s="26"/>
      <c r="H213" s="26"/>
      <c r="I213" s="26"/>
      <c r="J213" s="26"/>
    </row>
    <row r="214" spans="1:10" x14ac:dyDescent="0.35">
      <c r="A214" s="4"/>
      <c r="B214" s="4"/>
      <c r="C214" s="4"/>
      <c r="D214" s="68"/>
      <c r="E214" s="46"/>
      <c r="F214" s="26"/>
      <c r="G214" s="26"/>
      <c r="H214" s="26"/>
      <c r="I214" s="26"/>
      <c r="J214" s="26"/>
    </row>
    <row r="215" spans="1:10" x14ac:dyDescent="0.35">
      <c r="A215" s="4"/>
      <c r="B215" s="4"/>
      <c r="C215" s="4"/>
      <c r="D215" s="68"/>
      <c r="E215" s="46"/>
      <c r="F215" s="26"/>
      <c r="G215" s="26"/>
      <c r="H215" s="26"/>
      <c r="I215" s="26"/>
      <c r="J215" s="26"/>
    </row>
    <row r="216" spans="1:10" x14ac:dyDescent="0.35">
      <c r="A216" s="4"/>
      <c r="B216" s="4"/>
      <c r="C216" s="4"/>
      <c r="D216" s="68"/>
      <c r="E216" s="46"/>
      <c r="F216" s="26"/>
      <c r="G216" s="26"/>
      <c r="H216" s="26"/>
      <c r="I216" s="26"/>
      <c r="J216" s="26"/>
    </row>
    <row r="217" spans="1:10" x14ac:dyDescent="0.35">
      <c r="A217" s="4"/>
      <c r="B217" s="4"/>
      <c r="C217" s="4"/>
      <c r="D217" s="68"/>
      <c r="E217" s="46"/>
      <c r="F217" s="26"/>
      <c r="G217" s="26"/>
      <c r="H217" s="26"/>
      <c r="I217" s="26"/>
      <c r="J217" s="26"/>
    </row>
    <row r="218" spans="1:10" x14ac:dyDescent="0.35">
      <c r="A218" s="4"/>
      <c r="B218" s="4"/>
      <c r="C218" s="4"/>
      <c r="D218" s="68"/>
      <c r="E218" s="46"/>
      <c r="F218" s="26"/>
      <c r="G218" s="26"/>
      <c r="H218" s="26"/>
      <c r="I218" s="26"/>
      <c r="J218" s="26"/>
    </row>
    <row r="219" spans="1:10" x14ac:dyDescent="0.35">
      <c r="A219" s="4"/>
      <c r="B219" s="4"/>
      <c r="C219" s="4"/>
      <c r="D219" s="68"/>
      <c r="E219" s="46"/>
      <c r="F219" s="26"/>
      <c r="G219" s="26"/>
      <c r="H219" s="26"/>
      <c r="I219" s="26"/>
      <c r="J219" s="26"/>
    </row>
    <row r="220" spans="1:10" x14ac:dyDescent="0.35">
      <c r="A220" s="4"/>
      <c r="B220" s="4"/>
      <c r="C220" s="4"/>
      <c r="D220" s="68"/>
      <c r="E220" s="46"/>
      <c r="F220" s="26"/>
      <c r="G220" s="26"/>
      <c r="H220" s="26"/>
      <c r="I220" s="26"/>
      <c r="J220" s="26"/>
    </row>
    <row r="221" spans="1:10" x14ac:dyDescent="0.35">
      <c r="A221" s="4"/>
      <c r="B221" s="4"/>
      <c r="C221" s="4"/>
      <c r="D221" s="68"/>
      <c r="E221" s="46"/>
      <c r="F221" s="26"/>
      <c r="G221" s="26"/>
      <c r="H221" s="26"/>
      <c r="I221" s="26"/>
      <c r="J221" s="26"/>
    </row>
    <row r="222" spans="1:10" x14ac:dyDescent="0.35">
      <c r="A222" s="4"/>
      <c r="B222" s="4"/>
      <c r="C222" s="4"/>
      <c r="D222" s="68"/>
      <c r="E222" s="46"/>
      <c r="F222" s="26"/>
      <c r="G222" s="26"/>
      <c r="H222" s="26"/>
      <c r="I222" s="26"/>
      <c r="J222" s="26"/>
    </row>
    <row r="223" spans="1:10" x14ac:dyDescent="0.35">
      <c r="A223" s="4"/>
      <c r="B223" s="4"/>
      <c r="C223" s="4"/>
      <c r="D223" s="68"/>
      <c r="E223" s="46"/>
      <c r="F223" s="26"/>
      <c r="G223" s="26"/>
      <c r="H223" s="26"/>
      <c r="I223" s="26"/>
      <c r="J223" s="26"/>
    </row>
    <row r="224" spans="1:10" x14ac:dyDescent="0.35">
      <c r="A224" s="4"/>
      <c r="B224" s="4"/>
      <c r="C224" s="4"/>
      <c r="D224" s="68"/>
      <c r="E224" s="46"/>
      <c r="F224" s="26"/>
      <c r="G224" s="26"/>
      <c r="H224" s="26"/>
      <c r="I224" s="26"/>
      <c r="J224" s="26"/>
    </row>
    <row r="225" spans="1:10" x14ac:dyDescent="0.35">
      <c r="A225" s="4"/>
      <c r="B225" s="4"/>
      <c r="C225" s="4"/>
      <c r="D225" s="68"/>
      <c r="E225" s="46"/>
      <c r="F225" s="26"/>
      <c r="G225" s="26"/>
      <c r="H225" s="26"/>
      <c r="I225" s="26"/>
      <c r="J225" s="26"/>
    </row>
    <row r="226" spans="1:10" x14ac:dyDescent="0.35">
      <c r="A226" s="4"/>
      <c r="B226" s="4"/>
      <c r="C226" s="4"/>
      <c r="D226" s="68"/>
      <c r="E226" s="46"/>
      <c r="F226" s="26"/>
      <c r="G226" s="26"/>
      <c r="H226" s="26"/>
      <c r="I226" s="26"/>
      <c r="J226" s="26"/>
    </row>
    <row r="227" spans="1:10" x14ac:dyDescent="0.35">
      <c r="A227" s="4"/>
      <c r="B227" s="4"/>
      <c r="C227" s="4"/>
      <c r="D227" s="68"/>
      <c r="E227" s="46"/>
      <c r="F227" s="26"/>
      <c r="G227" s="26"/>
      <c r="H227" s="26"/>
      <c r="I227" s="26"/>
      <c r="J227" s="26"/>
    </row>
    <row r="228" spans="1:10" x14ac:dyDescent="0.35">
      <c r="A228" s="4"/>
      <c r="B228" s="4"/>
      <c r="C228" s="4"/>
      <c r="D228" s="68"/>
      <c r="E228" s="46"/>
      <c r="F228" s="26"/>
      <c r="G228" s="26"/>
      <c r="H228" s="26"/>
      <c r="I228" s="26"/>
      <c r="J228" s="26"/>
    </row>
    <row r="229" spans="1:10" x14ac:dyDescent="0.35">
      <c r="A229" s="4"/>
      <c r="B229" s="4"/>
      <c r="C229" s="4"/>
      <c r="D229" s="68"/>
      <c r="E229" s="46"/>
      <c r="F229" s="26"/>
      <c r="G229" s="26"/>
      <c r="H229" s="26"/>
      <c r="I229" s="26"/>
      <c r="J229" s="26"/>
    </row>
    <row r="230" spans="1:10" x14ac:dyDescent="0.35">
      <c r="A230" s="4"/>
      <c r="B230" s="4"/>
      <c r="C230" s="4"/>
      <c r="D230" s="68"/>
      <c r="E230" s="46"/>
      <c r="F230" s="26"/>
      <c r="G230" s="26"/>
      <c r="H230" s="26"/>
      <c r="I230" s="26"/>
      <c r="J230" s="26"/>
    </row>
    <row r="231" spans="1:10" x14ac:dyDescent="0.35">
      <c r="A231" s="4"/>
      <c r="B231" s="4"/>
      <c r="C231" s="4"/>
      <c r="D231" s="68"/>
      <c r="E231" s="46"/>
      <c r="F231" s="26"/>
      <c r="G231" s="26"/>
      <c r="H231" s="26"/>
      <c r="I231" s="26"/>
      <c r="J231" s="26"/>
    </row>
    <row r="232" spans="1:10" x14ac:dyDescent="0.35">
      <c r="A232" s="4"/>
      <c r="B232" s="4"/>
      <c r="C232" s="4"/>
      <c r="D232" s="68"/>
      <c r="E232" s="46"/>
      <c r="F232" s="26"/>
      <c r="G232" s="26"/>
      <c r="H232" s="26"/>
      <c r="I232" s="26"/>
      <c r="J232" s="26"/>
    </row>
    <row r="233" spans="1:10" x14ac:dyDescent="0.35">
      <c r="A233" s="4"/>
      <c r="B233" s="4"/>
      <c r="C233" s="4"/>
      <c r="D233" s="68"/>
      <c r="E233" s="46"/>
      <c r="F233" s="26"/>
      <c r="G233" s="26"/>
      <c r="H233" s="26"/>
      <c r="I233" s="26"/>
      <c r="J233" s="26"/>
    </row>
    <row r="234" spans="1:10" x14ac:dyDescent="0.35">
      <c r="A234" s="4"/>
      <c r="B234" s="4"/>
      <c r="C234" s="4"/>
      <c r="D234" s="68"/>
      <c r="E234" s="46"/>
      <c r="F234" s="26"/>
      <c r="G234" s="26"/>
      <c r="H234" s="26"/>
      <c r="I234" s="26"/>
      <c r="J234" s="26"/>
    </row>
    <row r="235" spans="1:10" x14ac:dyDescent="0.35">
      <c r="A235" s="4"/>
      <c r="B235" s="4"/>
      <c r="C235" s="4"/>
      <c r="D235" s="68"/>
      <c r="E235" s="46"/>
      <c r="F235" s="26"/>
      <c r="G235" s="26"/>
      <c r="H235" s="26"/>
      <c r="I235" s="26"/>
      <c r="J235" s="26"/>
    </row>
    <row r="236" spans="1:10" x14ac:dyDescent="0.35">
      <c r="A236" s="4"/>
      <c r="B236" s="4"/>
      <c r="C236" s="4"/>
      <c r="D236" s="68"/>
      <c r="E236" s="46"/>
      <c r="F236" s="26"/>
      <c r="G236" s="26"/>
      <c r="H236" s="26"/>
      <c r="I236" s="26"/>
      <c r="J236" s="26"/>
    </row>
    <row r="237" spans="1:10" x14ac:dyDescent="0.35">
      <c r="A237" s="4"/>
      <c r="B237" s="4"/>
      <c r="C237" s="4"/>
      <c r="D237" s="68"/>
      <c r="E237" s="46"/>
      <c r="F237" s="26"/>
      <c r="G237" s="26"/>
      <c r="H237" s="26"/>
      <c r="I237" s="26"/>
      <c r="J237" s="26"/>
    </row>
    <row r="238" spans="1:10" x14ac:dyDescent="0.35">
      <c r="A238" s="4"/>
      <c r="B238" s="4"/>
      <c r="C238" s="4"/>
      <c r="D238" s="68"/>
      <c r="E238" s="46"/>
      <c r="F238" s="26"/>
      <c r="G238" s="26"/>
      <c r="H238" s="26"/>
      <c r="I238" s="26"/>
      <c r="J238" s="26"/>
    </row>
    <row r="239" spans="1:10" x14ac:dyDescent="0.35">
      <c r="A239" s="4"/>
      <c r="B239" s="4"/>
      <c r="C239" s="4"/>
      <c r="D239" s="68"/>
      <c r="E239" s="46"/>
      <c r="F239" s="26"/>
      <c r="G239" s="26"/>
      <c r="H239" s="26"/>
      <c r="I239" s="26"/>
      <c r="J239" s="26"/>
    </row>
    <row r="240" spans="1:10" x14ac:dyDescent="0.35">
      <c r="A240" s="4"/>
      <c r="B240" s="4"/>
      <c r="C240" s="4"/>
      <c r="D240" s="68"/>
      <c r="E240" s="46"/>
      <c r="F240" s="26"/>
      <c r="G240" s="26"/>
      <c r="H240" s="26"/>
      <c r="I240" s="26"/>
      <c r="J240" s="26"/>
    </row>
    <row r="241" spans="1:10" x14ac:dyDescent="0.35">
      <c r="A241" s="4"/>
      <c r="B241" s="4"/>
      <c r="C241" s="4"/>
      <c r="D241" s="68"/>
      <c r="E241" s="46"/>
      <c r="F241" s="26"/>
      <c r="G241" s="26"/>
      <c r="H241" s="26"/>
      <c r="I241" s="26"/>
      <c r="J241" s="26"/>
    </row>
    <row r="242" spans="1:10" x14ac:dyDescent="0.35">
      <c r="A242" s="4"/>
      <c r="B242" s="4"/>
      <c r="C242" s="4"/>
      <c r="D242" s="68"/>
      <c r="E242" s="46"/>
      <c r="F242" s="26"/>
      <c r="G242" s="26"/>
      <c r="H242" s="26"/>
      <c r="I242" s="26"/>
      <c r="J242" s="26"/>
    </row>
    <row r="243" spans="1:10" x14ac:dyDescent="0.35">
      <c r="A243" s="4"/>
      <c r="B243" s="4"/>
      <c r="C243" s="4"/>
      <c r="D243" s="68"/>
      <c r="E243" s="46"/>
      <c r="F243" s="26"/>
      <c r="G243" s="26"/>
      <c r="H243" s="26"/>
      <c r="I243" s="26"/>
      <c r="J243" s="26"/>
    </row>
    <row r="244" spans="1:10" x14ac:dyDescent="0.35">
      <c r="A244" s="4"/>
      <c r="B244" s="4"/>
      <c r="C244" s="4"/>
      <c r="D244" s="68"/>
      <c r="E244" s="46"/>
      <c r="F244" s="26"/>
      <c r="G244" s="26"/>
      <c r="H244" s="26"/>
      <c r="I244" s="26"/>
      <c r="J244" s="26"/>
    </row>
    <row r="245" spans="1:10" x14ac:dyDescent="0.35">
      <c r="A245" s="4"/>
      <c r="B245" s="4"/>
      <c r="C245" s="4"/>
      <c r="D245" s="68"/>
      <c r="E245" s="46"/>
      <c r="F245" s="26"/>
      <c r="G245" s="26"/>
      <c r="H245" s="26"/>
      <c r="I245" s="26"/>
      <c r="J245" s="26"/>
    </row>
    <row r="246" spans="1:10" x14ac:dyDescent="0.35">
      <c r="A246" s="4"/>
      <c r="B246" s="4"/>
      <c r="C246" s="4"/>
      <c r="D246" s="68"/>
      <c r="E246" s="46"/>
      <c r="F246" s="26"/>
      <c r="G246" s="26"/>
      <c r="H246" s="26"/>
      <c r="I246" s="26"/>
      <c r="J246" s="26"/>
    </row>
    <row r="247" spans="1:10" x14ac:dyDescent="0.35">
      <c r="A247" s="4"/>
      <c r="B247" s="4"/>
      <c r="C247" s="4"/>
      <c r="D247" s="68"/>
      <c r="E247" s="46"/>
      <c r="F247" s="26"/>
      <c r="G247" s="26"/>
      <c r="H247" s="26"/>
      <c r="I247" s="26"/>
      <c r="J247" s="26"/>
    </row>
    <row r="248" spans="1:10" x14ac:dyDescent="0.35">
      <c r="A248" s="4"/>
      <c r="B248" s="4"/>
      <c r="C248" s="4"/>
      <c r="D248" s="68"/>
      <c r="E248" s="46"/>
      <c r="F248" s="26"/>
      <c r="G248" s="26"/>
      <c r="H248" s="26"/>
      <c r="I248" s="26"/>
      <c r="J248" s="26"/>
    </row>
    <row r="249" spans="1:10" x14ac:dyDescent="0.35">
      <c r="A249" s="4"/>
      <c r="B249" s="4"/>
      <c r="C249" s="4"/>
      <c r="D249" s="68"/>
      <c r="E249" s="46"/>
      <c r="F249" s="26"/>
      <c r="G249" s="26"/>
      <c r="H249" s="26"/>
      <c r="I249" s="26"/>
      <c r="J249" s="26"/>
    </row>
    <row r="250" spans="1:10" x14ac:dyDescent="0.35">
      <c r="A250" s="4"/>
      <c r="B250" s="4"/>
      <c r="C250" s="4"/>
      <c r="D250" s="68"/>
      <c r="E250" s="46"/>
      <c r="F250" s="26"/>
      <c r="G250" s="26"/>
      <c r="H250" s="26"/>
      <c r="I250" s="26"/>
      <c r="J250" s="26"/>
    </row>
    <row r="251" spans="1:10" x14ac:dyDescent="0.35">
      <c r="A251" s="4"/>
      <c r="B251" s="4"/>
      <c r="C251" s="4"/>
      <c r="D251" s="68"/>
      <c r="E251" s="46"/>
      <c r="F251" s="26"/>
      <c r="G251" s="26"/>
      <c r="H251" s="26"/>
      <c r="I251" s="26"/>
      <c r="J251" s="26"/>
    </row>
    <row r="252" spans="1:10" x14ac:dyDescent="0.35">
      <c r="A252" s="4"/>
      <c r="B252" s="4"/>
      <c r="C252" s="4"/>
      <c r="D252" s="68"/>
      <c r="E252" s="46"/>
      <c r="F252" s="26"/>
      <c r="G252" s="26"/>
      <c r="H252" s="26"/>
      <c r="I252" s="26"/>
      <c r="J252" s="26"/>
    </row>
    <row r="253" spans="1:10" x14ac:dyDescent="0.35">
      <c r="A253" s="4"/>
      <c r="B253" s="4"/>
      <c r="C253" s="4"/>
      <c r="D253" s="68"/>
      <c r="E253" s="46"/>
      <c r="F253" s="26"/>
      <c r="G253" s="26"/>
      <c r="H253" s="26"/>
      <c r="I253" s="26"/>
      <c r="J253" s="26"/>
    </row>
    <row r="254" spans="1:10" x14ac:dyDescent="0.35">
      <c r="A254" s="4"/>
      <c r="B254" s="4"/>
      <c r="C254" s="4"/>
      <c r="D254" s="68"/>
      <c r="E254" s="46"/>
      <c r="F254" s="26"/>
      <c r="G254" s="26"/>
      <c r="H254" s="26"/>
      <c r="I254" s="26"/>
      <c r="J254" s="26"/>
    </row>
    <row r="255" spans="1:10" x14ac:dyDescent="0.35">
      <c r="A255" s="4"/>
      <c r="B255" s="4"/>
      <c r="C255" s="4"/>
      <c r="D255" s="68"/>
      <c r="E255" s="46"/>
      <c r="F255" s="26"/>
      <c r="G255" s="26"/>
      <c r="H255" s="26"/>
      <c r="I255" s="26"/>
      <c r="J255" s="26"/>
    </row>
    <row r="256" spans="1:10" x14ac:dyDescent="0.35">
      <c r="A256" s="4"/>
      <c r="B256" s="34"/>
      <c r="C256" s="4"/>
      <c r="D256" s="68"/>
      <c r="E256" s="46"/>
      <c r="F256" s="26"/>
      <c r="G256" s="26"/>
      <c r="H256" s="26"/>
      <c r="I256" s="26"/>
      <c r="J256" s="26"/>
    </row>
    <row r="257" spans="1:10" x14ac:dyDescent="0.35">
      <c r="A257" s="4"/>
      <c r="B257" s="34"/>
      <c r="C257" s="4"/>
      <c r="D257" s="68"/>
      <c r="E257" s="46"/>
      <c r="F257" s="26"/>
      <c r="G257" s="26"/>
      <c r="H257" s="26"/>
      <c r="I257" s="26"/>
      <c r="J257" s="26"/>
    </row>
    <row r="258" spans="1:10" x14ac:dyDescent="0.35">
      <c r="A258" s="4"/>
      <c r="B258" s="34"/>
      <c r="C258" s="4"/>
      <c r="D258" s="68"/>
      <c r="E258" s="46"/>
      <c r="F258" s="26"/>
      <c r="G258" s="26"/>
      <c r="H258" s="26"/>
      <c r="I258" s="26"/>
      <c r="J258" s="26"/>
    </row>
    <row r="259" spans="1:10" x14ac:dyDescent="0.35">
      <c r="A259" s="4"/>
      <c r="B259" s="34"/>
      <c r="C259" s="4"/>
      <c r="D259" s="68"/>
      <c r="E259" s="46"/>
      <c r="F259" s="26"/>
      <c r="G259" s="26"/>
      <c r="H259" s="26"/>
      <c r="I259" s="26"/>
      <c r="J259" s="26"/>
    </row>
    <row r="260" spans="1:10" x14ac:dyDescent="0.35">
      <c r="A260" s="4"/>
      <c r="B260" s="34"/>
      <c r="C260" s="4"/>
      <c r="D260" s="68"/>
      <c r="E260" s="46"/>
      <c r="F260" s="26"/>
      <c r="G260" s="26"/>
      <c r="H260" s="26"/>
      <c r="I260" s="26"/>
      <c r="J260" s="26"/>
    </row>
    <row r="261" spans="1:10" x14ac:dyDescent="0.35">
      <c r="A261" s="4"/>
      <c r="B261" s="34"/>
      <c r="C261" s="4"/>
      <c r="D261" s="68"/>
      <c r="E261" s="46"/>
      <c r="F261" s="26"/>
      <c r="G261" s="26"/>
      <c r="H261" s="26"/>
      <c r="I261" s="26"/>
      <c r="J261" s="26"/>
    </row>
    <row r="262" spans="1:10" x14ac:dyDescent="0.35">
      <c r="A262" s="4"/>
      <c r="B262" s="34"/>
      <c r="C262" s="4"/>
      <c r="D262" s="68"/>
      <c r="E262" s="46"/>
      <c r="F262" s="26"/>
      <c r="G262" s="26"/>
      <c r="H262" s="26"/>
      <c r="I262" s="26"/>
      <c r="J262" s="26"/>
    </row>
    <row r="263" spans="1:10" x14ac:dyDescent="0.35">
      <c r="A263" s="4"/>
      <c r="B263" s="34"/>
      <c r="C263" s="4"/>
      <c r="D263" s="68"/>
      <c r="E263" s="46"/>
      <c r="F263" s="26"/>
      <c r="G263" s="26"/>
      <c r="H263" s="26"/>
      <c r="I263" s="26"/>
      <c r="J263" s="26"/>
    </row>
    <row r="264" spans="1:10" x14ac:dyDescent="0.35">
      <c r="A264" s="4"/>
      <c r="B264" s="34"/>
      <c r="C264" s="4"/>
      <c r="D264" s="68"/>
      <c r="E264" s="46"/>
      <c r="F264" s="26"/>
      <c r="G264" s="26"/>
      <c r="H264" s="26"/>
      <c r="I264" s="26"/>
      <c r="J264" s="26"/>
    </row>
    <row r="265" spans="1:10" x14ac:dyDescent="0.35">
      <c r="A265" s="4"/>
      <c r="B265" s="34"/>
      <c r="C265" s="4"/>
      <c r="D265" s="68"/>
      <c r="E265" s="46"/>
      <c r="F265" s="26"/>
      <c r="G265" s="26"/>
      <c r="H265" s="26"/>
      <c r="I265" s="26"/>
      <c r="J265" s="26"/>
    </row>
    <row r="266" spans="1:10" x14ac:dyDescent="0.35">
      <c r="A266" s="4"/>
      <c r="B266" s="34"/>
      <c r="C266" s="4"/>
      <c r="D266" s="68"/>
      <c r="E266" s="46"/>
      <c r="F266" s="26"/>
      <c r="G266" s="26"/>
      <c r="H266" s="26"/>
      <c r="I266" s="26"/>
      <c r="J266" s="26"/>
    </row>
    <row r="267" spans="1:10" x14ac:dyDescent="0.35">
      <c r="A267" s="4"/>
      <c r="B267" s="34"/>
      <c r="C267" s="4"/>
      <c r="D267" s="68"/>
      <c r="E267" s="46"/>
      <c r="F267" s="26"/>
      <c r="G267" s="26"/>
      <c r="H267" s="26"/>
      <c r="I267" s="26"/>
      <c r="J267" s="26"/>
    </row>
    <row r="268" spans="1:10" x14ac:dyDescent="0.35">
      <c r="A268" s="4"/>
      <c r="B268" s="34"/>
      <c r="C268" s="4"/>
      <c r="D268" s="68"/>
      <c r="E268" s="46"/>
      <c r="F268" s="26"/>
      <c r="G268" s="26"/>
      <c r="H268" s="26"/>
      <c r="I268" s="26"/>
      <c r="J268" s="26"/>
    </row>
    <row r="269" spans="1:10" x14ac:dyDescent="0.35">
      <c r="A269" s="4"/>
      <c r="B269" s="34"/>
      <c r="C269" s="4"/>
      <c r="D269" s="68"/>
      <c r="E269" s="46"/>
      <c r="F269" s="26"/>
      <c r="G269" s="26"/>
      <c r="H269" s="26"/>
      <c r="I269" s="26"/>
      <c r="J269" s="26"/>
    </row>
    <row r="270" spans="1:10" x14ac:dyDescent="0.35">
      <c r="A270" s="4"/>
      <c r="B270" s="34"/>
      <c r="C270" s="4"/>
      <c r="D270" s="68"/>
      <c r="E270" s="46"/>
      <c r="F270" s="26"/>
      <c r="G270" s="26"/>
      <c r="H270" s="26"/>
      <c r="I270" s="26"/>
      <c r="J270" s="26"/>
    </row>
    <row r="271" spans="1:10" x14ac:dyDescent="0.35">
      <c r="A271" s="4"/>
      <c r="B271" s="34"/>
      <c r="C271" s="4"/>
      <c r="D271" s="68"/>
      <c r="E271" s="46"/>
      <c r="F271" s="26"/>
      <c r="G271" s="26"/>
      <c r="H271" s="26"/>
      <c r="I271" s="26"/>
      <c r="J271" s="26"/>
    </row>
    <row r="272" spans="1:10" x14ac:dyDescent="0.35">
      <c r="A272" s="4"/>
      <c r="B272" s="34"/>
      <c r="C272" s="4"/>
      <c r="D272" s="68"/>
      <c r="E272" s="46"/>
      <c r="F272" s="26"/>
      <c r="G272" s="26"/>
      <c r="H272" s="26"/>
      <c r="I272" s="26"/>
      <c r="J272" s="26"/>
    </row>
    <row r="273" spans="1:10" x14ac:dyDescent="0.35">
      <c r="A273" s="4"/>
      <c r="B273" s="34"/>
      <c r="C273" s="4"/>
      <c r="D273" s="68"/>
      <c r="E273" s="46"/>
      <c r="F273" s="26"/>
      <c r="G273" s="26"/>
      <c r="H273" s="26"/>
      <c r="I273" s="26"/>
      <c r="J273" s="26"/>
    </row>
    <row r="274" spans="1:10" x14ac:dyDescent="0.35">
      <c r="A274" s="4"/>
      <c r="B274" s="34"/>
      <c r="C274" s="4"/>
      <c r="D274" s="68"/>
      <c r="E274" s="46"/>
      <c r="F274" s="26"/>
      <c r="G274" s="26"/>
      <c r="H274" s="26"/>
      <c r="I274" s="26"/>
      <c r="J274" s="26"/>
    </row>
    <row r="275" spans="1:10" x14ac:dyDescent="0.35">
      <c r="A275" s="4"/>
      <c r="B275" s="34"/>
      <c r="C275" s="4"/>
      <c r="D275" s="68"/>
      <c r="E275" s="46"/>
      <c r="F275" s="26"/>
      <c r="G275" s="26"/>
      <c r="H275" s="26"/>
      <c r="I275" s="26"/>
      <c r="J275" s="26"/>
    </row>
    <row r="276" spans="1:10" x14ac:dyDescent="0.35">
      <c r="A276" s="4"/>
      <c r="B276" s="34"/>
      <c r="C276" s="4"/>
      <c r="D276" s="68"/>
      <c r="E276" s="46"/>
      <c r="F276" s="26"/>
      <c r="G276" s="26"/>
      <c r="H276" s="26"/>
      <c r="I276" s="26"/>
      <c r="J276" s="26"/>
    </row>
    <row r="277" spans="1:10" x14ac:dyDescent="0.35">
      <c r="A277" s="4"/>
      <c r="B277" s="34"/>
      <c r="C277" s="4"/>
      <c r="D277" s="68"/>
      <c r="E277" s="46"/>
      <c r="F277" s="26"/>
      <c r="G277" s="26"/>
      <c r="H277" s="26"/>
      <c r="I277" s="26"/>
      <c r="J277" s="26"/>
    </row>
    <row r="278" spans="1:10" x14ac:dyDescent="0.35">
      <c r="A278" s="4"/>
      <c r="B278" s="34"/>
      <c r="C278" s="4"/>
      <c r="D278" s="68"/>
      <c r="E278" s="46"/>
      <c r="F278" s="26"/>
      <c r="G278" s="26"/>
      <c r="H278" s="26"/>
      <c r="I278" s="26"/>
      <c r="J278" s="26"/>
    </row>
    <row r="279" spans="1:10" x14ac:dyDescent="0.35">
      <c r="A279" s="4"/>
      <c r="B279" s="34"/>
      <c r="C279" s="4"/>
      <c r="D279" s="68"/>
      <c r="E279" s="46"/>
      <c r="F279" s="26"/>
      <c r="G279" s="26"/>
      <c r="H279" s="26"/>
      <c r="I279" s="26"/>
      <c r="J279" s="26"/>
    </row>
    <row r="280" spans="1:10" x14ac:dyDescent="0.35">
      <c r="A280" s="4"/>
      <c r="B280" s="34"/>
      <c r="C280" s="4"/>
      <c r="D280" s="68"/>
      <c r="E280" s="46"/>
      <c r="F280" s="26"/>
      <c r="G280" s="26"/>
      <c r="H280" s="26"/>
      <c r="I280" s="26"/>
      <c r="J280" s="26"/>
    </row>
    <row r="281" spans="1:10" x14ac:dyDescent="0.35">
      <c r="A281" s="4"/>
      <c r="B281" s="34"/>
      <c r="C281" s="4"/>
      <c r="D281" s="68"/>
      <c r="E281" s="46"/>
      <c r="F281" s="26"/>
      <c r="G281" s="26"/>
      <c r="H281" s="26"/>
      <c r="I281" s="26"/>
      <c r="J281" s="26"/>
    </row>
    <row r="282" spans="1:10" x14ac:dyDescent="0.35">
      <c r="A282" s="4"/>
      <c r="B282" s="34"/>
      <c r="C282" s="4"/>
      <c r="D282" s="68"/>
      <c r="E282" s="46"/>
      <c r="F282" s="26"/>
      <c r="G282" s="26"/>
      <c r="H282" s="26"/>
      <c r="I282" s="26"/>
      <c r="J282" s="26"/>
    </row>
    <row r="283" spans="1:10" x14ac:dyDescent="0.35">
      <c r="A283" s="4"/>
      <c r="B283" s="34"/>
      <c r="C283" s="4"/>
      <c r="D283" s="68"/>
      <c r="E283" s="46"/>
      <c r="F283" s="26"/>
      <c r="G283" s="26"/>
      <c r="H283" s="26"/>
      <c r="I283" s="26"/>
      <c r="J283" s="26"/>
    </row>
    <row r="284" spans="1:10" x14ac:dyDescent="0.35">
      <c r="A284" s="4"/>
      <c r="B284" s="34"/>
      <c r="C284" s="4"/>
      <c r="D284" s="68"/>
      <c r="E284" s="46"/>
      <c r="F284" s="26"/>
      <c r="G284" s="26"/>
      <c r="H284" s="26"/>
      <c r="I284" s="26"/>
      <c r="J284" s="26"/>
    </row>
    <row r="285" spans="1:10" x14ac:dyDescent="0.35">
      <c r="A285" s="4"/>
      <c r="B285" s="34"/>
      <c r="C285" s="4"/>
      <c r="D285" s="68"/>
      <c r="E285" s="46"/>
      <c r="F285" s="26"/>
      <c r="G285" s="26"/>
      <c r="H285" s="26"/>
      <c r="I285" s="26"/>
      <c r="J285" s="26"/>
    </row>
    <row r="286" spans="1:10" x14ac:dyDescent="0.35">
      <c r="A286" s="4"/>
      <c r="B286" s="34"/>
      <c r="C286" s="4"/>
      <c r="D286" s="68"/>
      <c r="E286" s="46"/>
      <c r="F286" s="26"/>
      <c r="G286" s="26"/>
      <c r="H286" s="26"/>
      <c r="I286" s="26"/>
      <c r="J286" s="26"/>
    </row>
    <row r="287" spans="1:10" x14ac:dyDescent="0.35">
      <c r="A287" s="4"/>
      <c r="B287" s="34"/>
      <c r="C287" s="4"/>
      <c r="D287" s="68"/>
      <c r="E287" s="46"/>
      <c r="F287" s="26"/>
      <c r="G287" s="26"/>
      <c r="H287" s="26"/>
      <c r="I287" s="26"/>
      <c r="J287" s="26"/>
    </row>
    <row r="288" spans="1:10" x14ac:dyDescent="0.35">
      <c r="A288" s="4"/>
      <c r="B288" s="34"/>
      <c r="C288" s="4"/>
      <c r="D288" s="68"/>
      <c r="E288" s="46"/>
      <c r="F288" s="26"/>
      <c r="G288" s="26"/>
      <c r="H288" s="26"/>
      <c r="I288" s="26"/>
      <c r="J288" s="26"/>
    </row>
    <row r="289" spans="1:10" x14ac:dyDescent="0.35">
      <c r="A289" s="4"/>
      <c r="B289" s="34"/>
      <c r="C289" s="4"/>
      <c r="D289" s="68"/>
      <c r="E289" s="46"/>
      <c r="F289" s="26"/>
      <c r="G289" s="26"/>
      <c r="H289" s="26"/>
      <c r="I289" s="26"/>
      <c r="J289" s="26"/>
    </row>
    <row r="290" spans="1:10" x14ac:dyDescent="0.35">
      <c r="A290" s="4"/>
      <c r="B290" s="34"/>
      <c r="C290" s="4"/>
      <c r="D290" s="68"/>
      <c r="E290" s="46"/>
      <c r="F290" s="26"/>
      <c r="G290" s="26"/>
      <c r="H290" s="26"/>
      <c r="I290" s="26"/>
      <c r="J290" s="26"/>
    </row>
    <row r="291" spans="1:10" x14ac:dyDescent="0.35">
      <c r="A291" s="4"/>
      <c r="B291" s="34"/>
      <c r="C291" s="4"/>
      <c r="D291" s="68"/>
      <c r="E291" s="46"/>
      <c r="F291" s="26"/>
      <c r="G291" s="26"/>
      <c r="H291" s="26"/>
      <c r="I291" s="26"/>
      <c r="J291" s="26"/>
    </row>
    <row r="292" spans="1:10" x14ac:dyDescent="0.35">
      <c r="A292" s="4"/>
      <c r="B292" s="34"/>
      <c r="C292" s="4"/>
      <c r="D292" s="68"/>
      <c r="E292" s="46"/>
      <c r="F292" s="26"/>
      <c r="G292" s="26"/>
      <c r="H292" s="26"/>
      <c r="I292" s="26"/>
      <c r="J292" s="26"/>
    </row>
    <row r="293" spans="1:10" x14ac:dyDescent="0.35">
      <c r="A293" s="4"/>
      <c r="B293" s="34"/>
      <c r="C293" s="4"/>
      <c r="D293" s="68"/>
      <c r="E293" s="46"/>
      <c r="F293" s="26"/>
      <c r="G293" s="26"/>
      <c r="H293" s="26"/>
      <c r="I293" s="26"/>
      <c r="J293" s="26"/>
    </row>
    <row r="294" spans="1:10" x14ac:dyDescent="0.35">
      <c r="A294" s="4"/>
      <c r="B294" s="34"/>
      <c r="C294" s="4"/>
      <c r="D294" s="68"/>
      <c r="E294" s="46"/>
      <c r="F294" s="26"/>
      <c r="G294" s="26"/>
      <c r="H294" s="26"/>
      <c r="I294" s="26"/>
      <c r="J294" s="26"/>
    </row>
    <row r="295" spans="1:10" x14ac:dyDescent="0.35">
      <c r="A295" s="4"/>
      <c r="B295" s="34"/>
      <c r="C295" s="4"/>
      <c r="D295" s="68"/>
      <c r="E295" s="46"/>
      <c r="F295" s="26"/>
      <c r="G295" s="26"/>
      <c r="H295" s="26"/>
      <c r="I295" s="26"/>
      <c r="J295" s="26"/>
    </row>
    <row r="296" spans="1:10" x14ac:dyDescent="0.35">
      <c r="A296" s="4"/>
      <c r="B296" s="34"/>
      <c r="C296" s="4"/>
      <c r="D296" s="68"/>
      <c r="E296" s="46"/>
      <c r="F296" s="26"/>
      <c r="G296" s="26"/>
      <c r="H296" s="26"/>
      <c r="I296" s="26"/>
      <c r="J296" s="26"/>
    </row>
    <row r="297" spans="1:10" x14ac:dyDescent="0.35">
      <c r="A297" s="4"/>
      <c r="B297" s="34"/>
      <c r="C297" s="4"/>
      <c r="D297" s="68"/>
      <c r="E297" s="46"/>
      <c r="F297" s="26"/>
      <c r="G297" s="26"/>
      <c r="H297" s="26"/>
      <c r="I297" s="26"/>
      <c r="J297" s="26"/>
    </row>
    <row r="298" spans="1:10" x14ac:dyDescent="0.35">
      <c r="A298" s="4"/>
      <c r="B298" s="34"/>
      <c r="C298" s="4"/>
      <c r="D298" s="68"/>
      <c r="E298" s="46"/>
      <c r="F298" s="26"/>
      <c r="G298" s="26"/>
      <c r="H298" s="26"/>
      <c r="I298" s="26"/>
      <c r="J298" s="26"/>
    </row>
    <row r="299" spans="1:10" x14ac:dyDescent="0.35">
      <c r="A299" s="4"/>
      <c r="B299" s="34"/>
      <c r="C299" s="4"/>
      <c r="D299" s="68"/>
      <c r="E299" s="46"/>
      <c r="F299" s="26"/>
      <c r="G299" s="26"/>
      <c r="H299" s="26"/>
      <c r="I299" s="26"/>
      <c r="J299" s="26"/>
    </row>
    <row r="300" spans="1:10" x14ac:dyDescent="0.35">
      <c r="A300" s="4"/>
      <c r="B300" s="34"/>
      <c r="C300" s="4"/>
      <c r="D300" s="68"/>
      <c r="E300" s="46"/>
      <c r="F300" s="26"/>
      <c r="G300" s="26"/>
      <c r="H300" s="26"/>
      <c r="I300" s="26"/>
      <c r="J300" s="26"/>
    </row>
    <row r="301" spans="1:10" x14ac:dyDescent="0.35">
      <c r="A301" s="4"/>
      <c r="B301" s="34"/>
      <c r="C301" s="4"/>
      <c r="D301" s="68"/>
      <c r="E301" s="46"/>
      <c r="F301" s="26"/>
      <c r="G301" s="26"/>
      <c r="H301" s="26"/>
      <c r="I301" s="26"/>
      <c r="J301" s="26"/>
    </row>
    <row r="302" spans="1:10" x14ac:dyDescent="0.35">
      <c r="A302" s="4"/>
      <c r="B302" s="34"/>
      <c r="C302" s="4"/>
      <c r="D302" s="68"/>
      <c r="E302" s="46"/>
      <c r="F302" s="26"/>
      <c r="G302" s="26"/>
      <c r="H302" s="26"/>
      <c r="I302" s="26"/>
      <c r="J302" s="26"/>
    </row>
    <row r="303" spans="1:10" x14ac:dyDescent="0.35">
      <c r="A303" s="4"/>
      <c r="B303" s="34"/>
      <c r="C303" s="4"/>
      <c r="D303" s="68"/>
      <c r="E303" s="46"/>
      <c r="F303" s="26"/>
      <c r="G303" s="26"/>
      <c r="H303" s="26"/>
      <c r="I303" s="26"/>
      <c r="J303" s="26"/>
    </row>
    <row r="304" spans="1:10" x14ac:dyDescent="0.35">
      <c r="A304" s="4"/>
      <c r="B304" s="34"/>
      <c r="C304" s="4"/>
      <c r="D304" s="68"/>
      <c r="E304" s="46"/>
      <c r="F304" s="26"/>
      <c r="G304" s="26"/>
      <c r="H304" s="26"/>
      <c r="I304" s="26"/>
      <c r="J304" s="26"/>
    </row>
    <row r="305" spans="1:10" x14ac:dyDescent="0.35">
      <c r="A305" s="4"/>
      <c r="B305" s="34"/>
      <c r="C305" s="4"/>
      <c r="D305" s="68"/>
      <c r="E305" s="46"/>
      <c r="F305" s="26"/>
      <c r="G305" s="26"/>
      <c r="H305" s="26"/>
      <c r="I305" s="26"/>
      <c r="J305" s="26"/>
    </row>
    <row r="306" spans="1:10" x14ac:dyDescent="0.35">
      <c r="A306" s="4"/>
      <c r="B306" s="34"/>
      <c r="C306" s="4"/>
      <c r="D306" s="68"/>
      <c r="E306" s="46"/>
      <c r="F306" s="26"/>
      <c r="G306" s="26"/>
      <c r="H306" s="26"/>
      <c r="I306" s="26"/>
      <c r="J306" s="26"/>
    </row>
    <row r="307" spans="1:10" x14ac:dyDescent="0.35">
      <c r="A307" s="4"/>
      <c r="B307" s="34"/>
      <c r="C307" s="4"/>
      <c r="D307" s="68"/>
      <c r="E307" s="46"/>
      <c r="F307" s="26"/>
      <c r="G307" s="26"/>
      <c r="H307" s="26"/>
      <c r="I307" s="26"/>
      <c r="J307" s="26"/>
    </row>
    <row r="308" spans="1:10" x14ac:dyDescent="0.35">
      <c r="A308" s="4"/>
      <c r="B308" s="34"/>
      <c r="C308" s="4"/>
      <c r="D308" s="68"/>
      <c r="E308" s="46"/>
      <c r="F308" s="26"/>
      <c r="G308" s="26"/>
      <c r="H308" s="26"/>
      <c r="I308" s="26"/>
      <c r="J308" s="26"/>
    </row>
    <row r="309" spans="1:10" x14ac:dyDescent="0.35">
      <c r="A309" s="4"/>
      <c r="B309" s="34"/>
      <c r="C309" s="4"/>
      <c r="D309" s="68"/>
      <c r="E309" s="46"/>
      <c r="F309" s="26"/>
      <c r="G309" s="26"/>
      <c r="H309" s="26"/>
      <c r="I309" s="26"/>
      <c r="J309" s="26"/>
    </row>
    <row r="310" spans="1:10" x14ac:dyDescent="0.35">
      <c r="A310" s="4"/>
      <c r="B310" s="34"/>
      <c r="C310" s="4"/>
      <c r="D310" s="68"/>
      <c r="E310" s="46"/>
      <c r="F310" s="26"/>
      <c r="G310" s="26"/>
      <c r="H310" s="26"/>
      <c r="I310" s="26"/>
      <c r="J310" s="26"/>
    </row>
    <row r="311" spans="1:10" x14ac:dyDescent="0.35">
      <c r="A311" s="4"/>
      <c r="B311" s="34"/>
      <c r="C311" s="4"/>
      <c r="D311" s="68"/>
      <c r="E311" s="46"/>
      <c r="F311" s="26"/>
      <c r="G311" s="26"/>
      <c r="H311" s="26"/>
      <c r="I311" s="26"/>
      <c r="J311" s="26"/>
    </row>
    <row r="312" spans="1:10" x14ac:dyDescent="0.35">
      <c r="A312" s="4"/>
      <c r="B312" s="34"/>
      <c r="C312" s="4"/>
      <c r="D312" s="68"/>
      <c r="E312" s="46"/>
      <c r="F312" s="26"/>
      <c r="G312" s="26"/>
      <c r="H312" s="26"/>
      <c r="I312" s="26"/>
      <c r="J312" s="26"/>
    </row>
    <row r="313" spans="1:10" x14ac:dyDescent="0.35">
      <c r="A313" s="4"/>
      <c r="B313" s="34"/>
      <c r="C313" s="4"/>
      <c r="D313" s="68"/>
      <c r="E313" s="46"/>
      <c r="F313" s="26"/>
      <c r="G313" s="26"/>
      <c r="H313" s="26"/>
      <c r="I313" s="26"/>
      <c r="J313" s="26"/>
    </row>
    <row r="314" spans="1:10" x14ac:dyDescent="0.35">
      <c r="A314" s="4"/>
      <c r="B314" s="34"/>
      <c r="C314" s="4"/>
      <c r="D314" s="68"/>
      <c r="E314" s="46"/>
      <c r="F314" s="26"/>
      <c r="G314" s="26"/>
      <c r="H314" s="26"/>
      <c r="I314" s="26"/>
      <c r="J314" s="26"/>
    </row>
    <row r="315" spans="1:10" x14ac:dyDescent="0.35">
      <c r="A315" s="4"/>
      <c r="B315" s="34"/>
      <c r="C315" s="4"/>
      <c r="D315" s="68"/>
      <c r="E315" s="46"/>
      <c r="F315" s="26"/>
      <c r="G315" s="26"/>
      <c r="H315" s="26"/>
      <c r="I315" s="26"/>
      <c r="J315" s="26"/>
    </row>
    <row r="316" spans="1:10" x14ac:dyDescent="0.35">
      <c r="A316" s="4"/>
      <c r="B316" s="34"/>
      <c r="C316" s="4"/>
      <c r="D316" s="68"/>
      <c r="E316" s="46"/>
      <c r="F316" s="26"/>
      <c r="G316" s="26"/>
      <c r="H316" s="26"/>
      <c r="I316" s="26"/>
      <c r="J316" s="26"/>
    </row>
    <row r="317" spans="1:10" x14ac:dyDescent="0.35">
      <c r="A317" s="4"/>
      <c r="B317" s="34"/>
      <c r="C317" s="4"/>
      <c r="D317" s="68"/>
      <c r="E317" s="46"/>
      <c r="F317" s="26"/>
      <c r="G317" s="26"/>
      <c r="H317" s="26"/>
      <c r="I317" s="26"/>
      <c r="J317" s="26"/>
    </row>
    <row r="318" spans="1:10" x14ac:dyDescent="0.35">
      <c r="A318" s="4"/>
      <c r="B318" s="34"/>
      <c r="C318" s="4"/>
      <c r="D318" s="68"/>
      <c r="E318" s="46"/>
      <c r="F318" s="26"/>
      <c r="G318" s="26"/>
      <c r="H318" s="26"/>
      <c r="I318" s="26"/>
      <c r="J318" s="26"/>
    </row>
    <row r="319" spans="1:10" x14ac:dyDescent="0.35">
      <c r="A319" s="4"/>
      <c r="B319" s="34"/>
      <c r="C319" s="4"/>
      <c r="D319" s="68"/>
      <c r="E319" s="46"/>
      <c r="F319" s="26"/>
      <c r="G319" s="26"/>
      <c r="H319" s="26"/>
      <c r="I319" s="26"/>
      <c r="J319" s="26"/>
    </row>
    <row r="320" spans="1:10" x14ac:dyDescent="0.35">
      <c r="A320" s="4"/>
      <c r="B320" s="34"/>
      <c r="C320" s="4"/>
      <c r="D320" s="68"/>
      <c r="E320" s="46"/>
      <c r="F320" s="26"/>
      <c r="G320" s="26"/>
      <c r="H320" s="26"/>
      <c r="I320" s="26"/>
      <c r="J320" s="26"/>
    </row>
    <row r="321" spans="1:10" x14ac:dyDescent="0.35">
      <c r="A321" s="4"/>
      <c r="B321" s="34"/>
      <c r="C321" s="4"/>
      <c r="D321" s="68"/>
      <c r="E321" s="46"/>
      <c r="F321" s="26"/>
      <c r="G321" s="26"/>
      <c r="H321" s="26"/>
      <c r="I321" s="26"/>
      <c r="J321" s="26"/>
    </row>
    <row r="322" spans="1:10" x14ac:dyDescent="0.35">
      <c r="A322" s="4"/>
      <c r="B322" s="34"/>
      <c r="C322" s="4"/>
      <c r="D322" s="68"/>
      <c r="E322" s="46"/>
      <c r="F322" s="26"/>
      <c r="G322" s="26"/>
      <c r="H322" s="26"/>
      <c r="I322" s="26"/>
      <c r="J322" s="26"/>
    </row>
    <row r="323" spans="1:10" x14ac:dyDescent="0.35">
      <c r="A323" s="4"/>
      <c r="B323" s="34"/>
      <c r="C323" s="4"/>
      <c r="D323" s="68"/>
      <c r="E323" s="46"/>
      <c r="F323" s="26"/>
      <c r="G323" s="26"/>
      <c r="H323" s="26"/>
      <c r="I323" s="26"/>
      <c r="J323" s="26"/>
    </row>
    <row r="324" spans="1:10" x14ac:dyDescent="0.35">
      <c r="A324" s="4"/>
      <c r="B324" s="34"/>
      <c r="C324" s="4"/>
      <c r="D324" s="68"/>
      <c r="E324" s="46"/>
      <c r="F324" s="26"/>
      <c r="G324" s="26"/>
      <c r="H324" s="26"/>
      <c r="I324" s="26"/>
      <c r="J324" s="26"/>
    </row>
    <row r="325" spans="1:10" x14ac:dyDescent="0.35">
      <c r="A325" s="4"/>
      <c r="B325" s="34"/>
      <c r="C325" s="4"/>
      <c r="D325" s="68"/>
      <c r="E325" s="46"/>
      <c r="F325" s="26"/>
      <c r="G325" s="26"/>
      <c r="H325" s="26"/>
      <c r="I325" s="26"/>
      <c r="J325" s="26"/>
    </row>
    <row r="326" spans="1:10" x14ac:dyDescent="0.35">
      <c r="A326" s="4"/>
      <c r="B326" s="34"/>
      <c r="C326" s="4"/>
      <c r="D326" s="68"/>
      <c r="E326" s="46"/>
      <c r="F326" s="26"/>
      <c r="G326" s="26"/>
      <c r="H326" s="26"/>
      <c r="I326" s="26"/>
      <c r="J326" s="26"/>
    </row>
    <row r="327" spans="1:10" x14ac:dyDescent="0.35">
      <c r="A327" s="4"/>
      <c r="B327" s="34"/>
      <c r="C327" s="4"/>
      <c r="D327" s="68"/>
      <c r="E327" s="46"/>
      <c r="F327" s="26"/>
      <c r="G327" s="26"/>
      <c r="H327" s="26"/>
      <c r="I327" s="26"/>
      <c r="J327" s="26"/>
    </row>
    <row r="328" spans="1:10" x14ac:dyDescent="0.35">
      <c r="A328" s="4"/>
      <c r="B328" s="34"/>
      <c r="C328" s="4"/>
      <c r="D328" s="68"/>
      <c r="E328" s="46"/>
      <c r="F328" s="26"/>
      <c r="G328" s="26"/>
      <c r="H328" s="26"/>
      <c r="I328" s="26"/>
      <c r="J328" s="26"/>
    </row>
    <row r="329" spans="1:10" x14ac:dyDescent="0.35">
      <c r="A329" s="4"/>
      <c r="B329" s="34"/>
      <c r="C329" s="4"/>
      <c r="D329" s="68"/>
      <c r="E329" s="46"/>
      <c r="F329" s="26"/>
      <c r="G329" s="26"/>
      <c r="H329" s="26"/>
      <c r="I329" s="26"/>
      <c r="J329" s="26"/>
    </row>
    <row r="330" spans="1:10" x14ac:dyDescent="0.35">
      <c r="A330" s="4"/>
      <c r="B330" s="34"/>
      <c r="C330" s="4"/>
      <c r="D330" s="68"/>
      <c r="E330" s="46"/>
      <c r="F330" s="26"/>
      <c r="G330" s="26"/>
      <c r="H330" s="26"/>
      <c r="I330" s="26"/>
      <c r="J330" s="26"/>
    </row>
    <row r="331" spans="1:10" x14ac:dyDescent="0.35">
      <c r="A331" s="4"/>
      <c r="B331" s="34"/>
      <c r="C331" s="4"/>
      <c r="D331" s="68"/>
      <c r="E331" s="46"/>
      <c r="F331" s="26"/>
      <c r="G331" s="26"/>
      <c r="H331" s="26"/>
      <c r="I331" s="26"/>
      <c r="J331" s="26"/>
    </row>
    <row r="332" spans="1:10" x14ac:dyDescent="0.35">
      <c r="A332" s="4"/>
      <c r="B332" s="34"/>
      <c r="C332" s="4"/>
      <c r="D332" s="68"/>
      <c r="E332" s="46"/>
      <c r="F332" s="26"/>
      <c r="G332" s="26"/>
      <c r="H332" s="26"/>
      <c r="I332" s="26"/>
      <c r="J332" s="26"/>
    </row>
    <row r="333" spans="1:10" x14ac:dyDescent="0.35">
      <c r="A333" s="4"/>
      <c r="B333" s="34"/>
      <c r="C333" s="4"/>
      <c r="D333" s="68"/>
      <c r="E333" s="46"/>
      <c r="F333" s="26"/>
      <c r="G333" s="26"/>
      <c r="H333" s="26"/>
      <c r="I333" s="26"/>
      <c r="J333" s="26"/>
    </row>
    <row r="334" spans="1:10" x14ac:dyDescent="0.35">
      <c r="A334" s="4"/>
      <c r="B334" s="34"/>
      <c r="C334" s="4"/>
      <c r="D334" s="68"/>
      <c r="E334" s="46"/>
      <c r="F334" s="26"/>
      <c r="G334" s="26"/>
      <c r="H334" s="26"/>
      <c r="I334" s="26"/>
      <c r="J334" s="26"/>
    </row>
    <row r="335" spans="1:10" x14ac:dyDescent="0.35">
      <c r="A335" s="4"/>
      <c r="B335" s="34"/>
      <c r="C335" s="4"/>
      <c r="D335" s="68"/>
      <c r="E335" s="46"/>
      <c r="F335" s="26"/>
      <c r="G335" s="26"/>
      <c r="H335" s="26"/>
      <c r="I335" s="26"/>
      <c r="J335" s="26"/>
    </row>
    <row r="336" spans="1:10" x14ac:dyDescent="0.35">
      <c r="A336" s="4"/>
      <c r="B336" s="34"/>
      <c r="C336" s="4"/>
      <c r="D336" s="68"/>
      <c r="E336" s="46"/>
      <c r="F336" s="26"/>
      <c r="G336" s="26"/>
      <c r="H336" s="26"/>
      <c r="I336" s="26"/>
      <c r="J336" s="26"/>
    </row>
    <row r="337" spans="1:10" x14ac:dyDescent="0.35">
      <c r="A337" s="4"/>
      <c r="B337" s="34"/>
      <c r="C337" s="4"/>
      <c r="D337" s="68"/>
      <c r="E337" s="46"/>
      <c r="F337" s="26"/>
      <c r="G337" s="26"/>
      <c r="H337" s="26"/>
      <c r="I337" s="26"/>
      <c r="J337" s="26"/>
    </row>
    <row r="338" spans="1:10" x14ac:dyDescent="0.35">
      <c r="A338" s="4"/>
      <c r="B338" s="34"/>
      <c r="C338" s="4"/>
      <c r="D338" s="68"/>
      <c r="E338" s="46"/>
      <c r="F338" s="26"/>
      <c r="G338" s="26"/>
      <c r="H338" s="26"/>
      <c r="I338" s="26"/>
      <c r="J338" s="26"/>
    </row>
    <row r="339" spans="1:10" x14ac:dyDescent="0.35">
      <c r="A339" s="4"/>
      <c r="B339" s="34"/>
      <c r="C339" s="4"/>
      <c r="D339" s="68"/>
      <c r="E339" s="46"/>
      <c r="F339" s="26"/>
      <c r="G339" s="26"/>
      <c r="H339" s="26"/>
      <c r="I339" s="26"/>
      <c r="J339" s="26"/>
    </row>
    <row r="340" spans="1:10" x14ac:dyDescent="0.35">
      <c r="A340" s="4"/>
      <c r="B340" s="34"/>
      <c r="C340" s="4"/>
      <c r="D340" s="68"/>
      <c r="E340" s="46"/>
      <c r="F340" s="26"/>
      <c r="G340" s="26"/>
      <c r="H340" s="26"/>
      <c r="I340" s="26"/>
      <c r="J340" s="26"/>
    </row>
    <row r="341" spans="1:10" x14ac:dyDescent="0.35">
      <c r="A341" s="4"/>
      <c r="B341" s="34"/>
      <c r="C341" s="4"/>
      <c r="D341" s="68"/>
      <c r="E341" s="46"/>
      <c r="F341" s="26"/>
      <c r="G341" s="26"/>
      <c r="H341" s="26"/>
      <c r="I341" s="26"/>
      <c r="J341" s="26"/>
    </row>
    <row r="342" spans="1:10" x14ac:dyDescent="0.35">
      <c r="A342" s="4"/>
      <c r="B342" s="34"/>
      <c r="C342" s="4"/>
      <c r="D342" s="68"/>
      <c r="E342" s="46"/>
      <c r="F342" s="26"/>
      <c r="G342" s="26"/>
      <c r="H342" s="26"/>
      <c r="I342" s="26"/>
      <c r="J342" s="26"/>
    </row>
    <row r="343" spans="1:10" x14ac:dyDescent="0.35">
      <c r="A343" s="4"/>
      <c r="B343" s="34"/>
      <c r="C343" s="4"/>
      <c r="D343" s="68"/>
      <c r="E343" s="46"/>
      <c r="F343" s="26"/>
      <c r="G343" s="26"/>
      <c r="H343" s="26"/>
      <c r="I343" s="26"/>
      <c r="J343" s="26"/>
    </row>
    <row r="344" spans="1:10" x14ac:dyDescent="0.35">
      <c r="A344" s="4"/>
      <c r="B344" s="34"/>
      <c r="C344" s="4"/>
      <c r="D344" s="68"/>
      <c r="E344" s="46"/>
      <c r="F344" s="26"/>
      <c r="G344" s="26"/>
      <c r="H344" s="26"/>
      <c r="I344" s="26"/>
      <c r="J344" s="26"/>
    </row>
    <row r="345" spans="1:10" x14ac:dyDescent="0.35">
      <c r="A345" s="4"/>
      <c r="B345" s="34"/>
      <c r="C345" s="4"/>
      <c r="D345" s="68"/>
      <c r="E345" s="46"/>
      <c r="F345" s="26"/>
      <c r="G345" s="26"/>
      <c r="H345" s="26"/>
      <c r="I345" s="26"/>
      <c r="J345" s="26"/>
    </row>
    <row r="346" spans="1:10" x14ac:dyDescent="0.35">
      <c r="A346" s="4"/>
      <c r="B346" s="34"/>
      <c r="C346" s="4"/>
      <c r="D346" s="68"/>
      <c r="E346" s="46"/>
      <c r="F346" s="26"/>
      <c r="G346" s="26"/>
      <c r="H346" s="26"/>
      <c r="I346" s="26"/>
      <c r="J346" s="26"/>
    </row>
    <row r="347" spans="1:10" x14ac:dyDescent="0.35">
      <c r="A347" s="4"/>
      <c r="B347" s="34"/>
      <c r="C347" s="4"/>
      <c r="D347" s="68"/>
      <c r="E347" s="46"/>
      <c r="F347" s="26"/>
      <c r="G347" s="26"/>
      <c r="H347" s="26"/>
      <c r="I347" s="26"/>
      <c r="J347" s="26"/>
    </row>
    <row r="348" spans="1:10" x14ac:dyDescent="0.35">
      <c r="A348" s="4"/>
      <c r="B348" s="34"/>
      <c r="C348" s="4"/>
      <c r="D348" s="68"/>
      <c r="E348" s="46"/>
      <c r="F348" s="26"/>
      <c r="G348" s="26"/>
      <c r="H348" s="26"/>
      <c r="I348" s="26"/>
      <c r="J348" s="26"/>
    </row>
    <row r="349" spans="1:10" x14ac:dyDescent="0.35">
      <c r="A349" s="4"/>
      <c r="B349" s="34"/>
      <c r="C349" s="4"/>
      <c r="D349" s="68"/>
      <c r="E349" s="46"/>
      <c r="F349" s="26"/>
      <c r="G349" s="26"/>
      <c r="H349" s="26"/>
      <c r="I349" s="26"/>
      <c r="J349" s="26"/>
    </row>
    <row r="350" spans="1:10" x14ac:dyDescent="0.35">
      <c r="A350" s="4"/>
      <c r="B350" s="34"/>
      <c r="C350" s="4"/>
      <c r="D350" s="68"/>
      <c r="E350" s="46"/>
      <c r="F350" s="26"/>
      <c r="G350" s="26"/>
      <c r="H350" s="26"/>
      <c r="I350" s="26"/>
      <c r="J350" s="26"/>
    </row>
    <row r="351" spans="1:10" x14ac:dyDescent="0.35">
      <c r="A351" s="4"/>
      <c r="B351" s="34"/>
      <c r="C351" s="4"/>
      <c r="D351" s="68"/>
      <c r="E351" s="46"/>
      <c r="F351" s="26"/>
      <c r="G351" s="26"/>
      <c r="H351" s="26"/>
      <c r="I351" s="26"/>
      <c r="J351" s="26"/>
    </row>
    <row r="352" spans="1:10" x14ac:dyDescent="0.35">
      <c r="A352" s="4"/>
      <c r="B352" s="34"/>
      <c r="C352" s="4"/>
      <c r="D352" s="68"/>
      <c r="E352" s="46"/>
      <c r="F352" s="26"/>
      <c r="G352" s="26"/>
      <c r="H352" s="26"/>
      <c r="I352" s="26"/>
      <c r="J352" s="26"/>
    </row>
    <row r="353" spans="1:10" x14ac:dyDescent="0.35">
      <c r="A353" s="4"/>
      <c r="B353" s="34"/>
      <c r="C353" s="4"/>
      <c r="D353" s="68"/>
      <c r="E353" s="46"/>
      <c r="F353" s="26"/>
      <c r="G353" s="26"/>
      <c r="H353" s="26"/>
      <c r="I353" s="26"/>
      <c r="J353" s="26"/>
    </row>
    <row r="354" spans="1:10" x14ac:dyDescent="0.35">
      <c r="A354" s="4"/>
      <c r="B354" s="4"/>
      <c r="C354" s="4"/>
      <c r="D354" s="68"/>
      <c r="E354" s="46"/>
      <c r="F354" s="26"/>
      <c r="G354" s="26"/>
      <c r="H354" s="26"/>
      <c r="I354" s="26"/>
      <c r="J354" s="26"/>
    </row>
    <row r="355" spans="1:10" x14ac:dyDescent="0.35">
      <c r="A355" s="4"/>
      <c r="B355" s="4"/>
      <c r="C355" s="4"/>
      <c r="D355" s="68"/>
      <c r="E355" s="46"/>
      <c r="F355" s="26"/>
      <c r="G355" s="26"/>
      <c r="H355" s="26"/>
      <c r="I355" s="26"/>
      <c r="J355" s="26"/>
    </row>
    <row r="356" spans="1:10" x14ac:dyDescent="0.35">
      <c r="A356" s="4"/>
      <c r="B356" s="4"/>
      <c r="C356" s="4"/>
      <c r="D356" s="68"/>
      <c r="E356" s="46"/>
      <c r="F356" s="26"/>
      <c r="G356" s="26"/>
      <c r="H356" s="26"/>
      <c r="I356" s="26"/>
      <c r="J356" s="26"/>
    </row>
    <row r="357" spans="1:10" x14ac:dyDescent="0.35">
      <c r="A357" s="4"/>
      <c r="B357" s="4"/>
      <c r="C357" s="4"/>
      <c r="D357" s="68"/>
      <c r="E357" s="46"/>
      <c r="F357" s="26"/>
      <c r="G357" s="26"/>
      <c r="H357" s="26"/>
      <c r="I357" s="26"/>
      <c r="J357" s="26"/>
    </row>
    <row r="358" spans="1:10" x14ac:dyDescent="0.35">
      <c r="A358" s="4"/>
      <c r="B358" s="4"/>
      <c r="C358" s="4"/>
      <c r="D358" s="68"/>
      <c r="E358" s="46"/>
      <c r="F358" s="26"/>
      <c r="G358" s="26"/>
      <c r="H358" s="26"/>
      <c r="I358" s="26"/>
      <c r="J358" s="26"/>
    </row>
    <row r="359" spans="1:10" x14ac:dyDescent="0.35">
      <c r="B359" s="4"/>
      <c r="D359" s="68"/>
      <c r="E359" s="46"/>
      <c r="F359" s="26"/>
      <c r="G359" s="26"/>
      <c r="H359" s="26"/>
      <c r="I359" s="26"/>
      <c r="J359" s="26"/>
    </row>
    <row r="360" spans="1:10" x14ac:dyDescent="0.35">
      <c r="B360" s="4"/>
      <c r="D360" s="68"/>
      <c r="E360" s="46"/>
      <c r="F360" s="26"/>
      <c r="G360" s="26"/>
      <c r="H360" s="26"/>
      <c r="I360" s="26"/>
      <c r="J360" s="26"/>
    </row>
    <row r="361" spans="1:10" x14ac:dyDescent="0.35">
      <c r="B361" s="4"/>
      <c r="D361" s="68"/>
      <c r="E361" s="46"/>
      <c r="F361" s="26"/>
      <c r="G361" s="26"/>
      <c r="H361" s="26"/>
      <c r="I361" s="26"/>
      <c r="J361" s="26"/>
    </row>
    <row r="362" spans="1:10" x14ac:dyDescent="0.35">
      <c r="B362" s="4"/>
      <c r="D362" s="68"/>
      <c r="E362" s="46"/>
      <c r="F362" s="26"/>
      <c r="G362" s="26"/>
      <c r="H362" s="26"/>
      <c r="I362" s="26"/>
      <c r="J362" s="26"/>
    </row>
    <row r="363" spans="1:10" x14ac:dyDescent="0.35">
      <c r="B363" s="4"/>
      <c r="D363" s="68"/>
      <c r="E363" s="46"/>
      <c r="F363" s="26"/>
      <c r="G363" s="26"/>
      <c r="H363" s="26"/>
      <c r="I363" s="26"/>
      <c r="J363" s="26"/>
    </row>
    <row r="364" spans="1:10" x14ac:dyDescent="0.35">
      <c r="B364" s="4"/>
      <c r="D364" s="68"/>
      <c r="E364" s="46"/>
      <c r="F364" s="26"/>
      <c r="G364" s="26"/>
      <c r="H364" s="26"/>
      <c r="I364" s="26"/>
      <c r="J364" s="26"/>
    </row>
    <row r="365" spans="1:10" x14ac:dyDescent="0.35">
      <c r="B365" s="4"/>
    </row>
    <row r="366" spans="1:10" x14ac:dyDescent="0.35">
      <c r="B366" s="4"/>
    </row>
    <row r="367" spans="1:10" x14ac:dyDescent="0.35">
      <c r="B367" s="4"/>
    </row>
    <row r="368" spans="1:10" x14ac:dyDescent="0.35">
      <c r="B368" s="4"/>
    </row>
    <row r="369" spans="2:2" x14ac:dyDescent="0.35">
      <c r="B369" s="4"/>
    </row>
    <row r="370" spans="2:2" x14ac:dyDescent="0.35">
      <c r="B370" s="4"/>
    </row>
    <row r="371" spans="2:2" x14ac:dyDescent="0.35">
      <c r="B371" s="4"/>
    </row>
    <row r="372" spans="2:2" x14ac:dyDescent="0.35">
      <c r="B372" s="4"/>
    </row>
    <row r="373" spans="2:2" x14ac:dyDescent="0.35">
      <c r="B373" s="4"/>
    </row>
    <row r="374" spans="2:2" x14ac:dyDescent="0.35">
      <c r="B374" s="4"/>
    </row>
    <row r="375" spans="2:2" x14ac:dyDescent="0.35">
      <c r="B375" s="4"/>
    </row>
    <row r="376" spans="2:2" x14ac:dyDescent="0.35">
      <c r="B376" s="4"/>
    </row>
    <row r="377" spans="2:2" x14ac:dyDescent="0.35">
      <c r="B377" s="4"/>
    </row>
    <row r="378" spans="2:2" x14ac:dyDescent="0.35">
      <c r="B378" s="4"/>
    </row>
    <row r="379" spans="2:2" x14ac:dyDescent="0.35">
      <c r="B379" s="4"/>
    </row>
    <row r="380" spans="2:2" x14ac:dyDescent="0.35">
      <c r="B380" s="4"/>
    </row>
    <row r="381" spans="2:2" x14ac:dyDescent="0.35">
      <c r="B381" s="4"/>
    </row>
    <row r="382" spans="2:2" x14ac:dyDescent="0.35">
      <c r="B382" s="4"/>
    </row>
    <row r="383" spans="2:2" x14ac:dyDescent="0.35">
      <c r="B383" s="4"/>
    </row>
    <row r="384" spans="2:2" x14ac:dyDescent="0.35">
      <c r="B384" s="4"/>
    </row>
    <row r="385" spans="2:2" x14ac:dyDescent="0.35">
      <c r="B385" s="4"/>
    </row>
    <row r="386" spans="2:2" x14ac:dyDescent="0.35">
      <c r="B386" s="4"/>
    </row>
    <row r="387" spans="2:2" x14ac:dyDescent="0.35">
      <c r="B387" s="4"/>
    </row>
    <row r="388" spans="2:2" x14ac:dyDescent="0.35">
      <c r="B388" s="4"/>
    </row>
    <row r="389" spans="2:2" x14ac:dyDescent="0.35">
      <c r="B389" s="4"/>
    </row>
    <row r="390" spans="2:2" x14ac:dyDescent="0.35">
      <c r="B390" s="4"/>
    </row>
    <row r="391" spans="2:2" x14ac:dyDescent="0.35">
      <c r="B391" s="4"/>
    </row>
    <row r="392" spans="2:2" x14ac:dyDescent="0.35">
      <c r="B392" s="4"/>
    </row>
    <row r="393" spans="2:2" x14ac:dyDescent="0.35">
      <c r="B393" s="4"/>
    </row>
    <row r="394" spans="2:2" x14ac:dyDescent="0.35">
      <c r="B394" s="4"/>
    </row>
    <row r="395" spans="2:2" x14ac:dyDescent="0.35">
      <c r="B395" s="4"/>
    </row>
    <row r="396" spans="2:2" x14ac:dyDescent="0.35">
      <c r="B396" s="4"/>
    </row>
    <row r="397" spans="2:2" x14ac:dyDescent="0.35">
      <c r="B397" s="4"/>
    </row>
    <row r="398" spans="2:2" x14ac:dyDescent="0.35">
      <c r="B398" s="4"/>
    </row>
    <row r="399" spans="2:2" x14ac:dyDescent="0.35">
      <c r="B399" s="4"/>
    </row>
    <row r="400" spans="2:2" x14ac:dyDescent="0.35">
      <c r="B400" s="4"/>
    </row>
    <row r="401" spans="2:2" x14ac:dyDescent="0.35">
      <c r="B401" s="4"/>
    </row>
    <row r="402" spans="2:2" x14ac:dyDescent="0.35">
      <c r="B402" s="4"/>
    </row>
    <row r="403" spans="2:2" x14ac:dyDescent="0.35">
      <c r="B403" s="4"/>
    </row>
    <row r="404" spans="2:2" x14ac:dyDescent="0.35">
      <c r="B404" s="4"/>
    </row>
    <row r="405" spans="2:2" x14ac:dyDescent="0.35">
      <c r="B405" s="4"/>
    </row>
    <row r="406" spans="2:2" x14ac:dyDescent="0.35">
      <c r="B406" s="4"/>
    </row>
    <row r="407" spans="2:2" x14ac:dyDescent="0.35">
      <c r="B407" s="4"/>
    </row>
    <row r="408" spans="2:2" x14ac:dyDescent="0.35">
      <c r="B408" s="4"/>
    </row>
    <row r="409" spans="2:2" x14ac:dyDescent="0.35">
      <c r="B409" s="4"/>
    </row>
  </sheetData>
  <mergeCells count="32">
    <mergeCell ref="A120:A121"/>
    <mergeCell ref="B135:B136"/>
    <mergeCell ref="A135:A136"/>
    <mergeCell ref="A51:A52"/>
    <mergeCell ref="A53:A55"/>
    <mergeCell ref="B51:B52"/>
    <mergeCell ref="B54:B55"/>
    <mergeCell ref="A57:A58"/>
    <mergeCell ref="A62:A63"/>
    <mergeCell ref="B62:B63"/>
    <mergeCell ref="B129:B132"/>
    <mergeCell ref="A129:A132"/>
    <mergeCell ref="A103:A104"/>
    <mergeCell ref="A105:A106"/>
    <mergeCell ref="A109:A112"/>
    <mergeCell ref="B106:B112"/>
    <mergeCell ref="A65:A95"/>
    <mergeCell ref="A97:A101"/>
    <mergeCell ref="A6:A22"/>
    <mergeCell ref="A28:A29"/>
    <mergeCell ref="A30:A33"/>
    <mergeCell ref="A34:A35"/>
    <mergeCell ref="A36:A49"/>
    <mergeCell ref="B120:B125"/>
    <mergeCell ref="B6:B14"/>
    <mergeCell ref="B15:B22"/>
    <mergeCell ref="B96:B97"/>
    <mergeCell ref="B98:B101"/>
    <mergeCell ref="B65:B95"/>
    <mergeCell ref="B28:B29"/>
    <mergeCell ref="B32:B33"/>
    <mergeCell ref="B34:B49"/>
  </mergeCell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9"/>
  <sheetViews>
    <sheetView workbookViewId="0">
      <selection activeCell="J7" sqref="J7"/>
    </sheetView>
  </sheetViews>
  <sheetFormatPr defaultRowHeight="14.5" x14ac:dyDescent="0.35"/>
  <cols>
    <col min="1" max="1" width="22.1796875" customWidth="1"/>
    <col min="3" max="3" width="14.453125" customWidth="1"/>
    <col min="5" max="5" width="22.1796875" customWidth="1"/>
    <col min="9" max="9" width="21" customWidth="1"/>
    <col min="10" max="10" width="11.36328125" bestFit="1" customWidth="1"/>
  </cols>
  <sheetData>
    <row r="1" spans="1:11" x14ac:dyDescent="0.35">
      <c r="A1" t="s">
        <v>21</v>
      </c>
      <c r="I1" t="s">
        <v>29</v>
      </c>
    </row>
    <row r="3" spans="1:11" x14ac:dyDescent="0.35">
      <c r="A3" s="2" t="s">
        <v>26</v>
      </c>
      <c r="B3" s="2"/>
      <c r="C3" s="2"/>
      <c r="E3" s="2" t="s">
        <v>27</v>
      </c>
      <c r="F3" s="2"/>
      <c r="G3" s="2"/>
      <c r="I3" s="2" t="s">
        <v>30</v>
      </c>
      <c r="J3" s="2"/>
    </row>
    <row r="4" spans="1:11" x14ac:dyDescent="0.35">
      <c r="A4" t="s">
        <v>18</v>
      </c>
      <c r="B4" s="1">
        <v>18.899999999999999</v>
      </c>
      <c r="C4" t="s">
        <v>25</v>
      </c>
      <c r="E4" t="s">
        <v>18</v>
      </c>
      <c r="F4" s="1">
        <v>19.3</v>
      </c>
      <c r="G4" t="s">
        <v>25</v>
      </c>
      <c r="I4" t="s">
        <v>411</v>
      </c>
      <c r="J4">
        <v>2017</v>
      </c>
    </row>
    <row r="5" spans="1:11" x14ac:dyDescent="0.35">
      <c r="A5" t="s">
        <v>19</v>
      </c>
      <c r="B5" s="1">
        <v>9.1999999999999993</v>
      </c>
      <c r="C5" t="s">
        <v>25</v>
      </c>
      <c r="E5" t="s">
        <v>19</v>
      </c>
      <c r="F5" s="1">
        <v>9.3000000000000007</v>
      </c>
      <c r="G5" t="s">
        <v>25</v>
      </c>
      <c r="I5" t="s">
        <v>412</v>
      </c>
      <c r="J5" s="73">
        <v>9670</v>
      </c>
      <c r="K5" t="s">
        <v>394</v>
      </c>
    </row>
    <row r="6" spans="1:11" x14ac:dyDescent="0.35">
      <c r="I6" t="s">
        <v>413</v>
      </c>
      <c r="J6" s="73">
        <v>1057000</v>
      </c>
      <c r="K6" t="s">
        <v>414</v>
      </c>
    </row>
    <row r="7" spans="1:11" x14ac:dyDescent="0.35">
      <c r="I7" t="s">
        <v>415</v>
      </c>
      <c r="J7" s="73">
        <f>J6/J5/50</f>
        <v>2.1861427094105479</v>
      </c>
      <c r="K7" t="s">
        <v>416</v>
      </c>
    </row>
    <row r="8" spans="1:11" x14ac:dyDescent="0.35">
      <c r="A8" s="2" t="s">
        <v>28</v>
      </c>
      <c r="B8" s="2"/>
      <c r="E8" s="2" t="s">
        <v>28</v>
      </c>
      <c r="F8" s="2"/>
    </row>
    <row r="9" spans="1:11" x14ac:dyDescent="0.35">
      <c r="A9" t="s">
        <v>20</v>
      </c>
      <c r="B9" s="1">
        <v>4.5</v>
      </c>
      <c r="C9" t="s">
        <v>25</v>
      </c>
      <c r="E9" t="s">
        <v>20</v>
      </c>
      <c r="F9" s="1">
        <v>4.5</v>
      </c>
      <c r="G9" t="s">
        <v>25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CA2CD4-D00F-42B3-B74A-67181B890D5B}"/>
</file>

<file path=customXml/itemProps3.xml><?xml version="1.0" encoding="utf-8"?>
<ds:datastoreItem xmlns:ds="http://schemas.openxmlformats.org/officeDocument/2006/customXml" ds:itemID="{DA55420F-67DA-4153-BF0E-9BDD53F541C3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24c72473-a6f8-4ab9-b557-03d61fd61282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2022-12-13T13:22:37Z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