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Nordlandsvej - Arkitema\"/>
    </mc:Choice>
  </mc:AlternateContent>
  <xr:revisionPtr revIDLastSave="0" documentId="13_ncr:1_{AEFB57A9-8F85-49C8-9C5E-F266884FE6FC}" xr6:coauthVersionLast="47" xr6:coauthVersionMax="47" xr10:uidLastSave="{00000000-0000-0000-0000-000000000000}"/>
  <bookViews>
    <workbookView xWindow="-120" yWindow="-120" windowWidth="29040" windowHeight="15840" activeTab="1" xr2:uid="{7F2F6472-E08B-49E6-BC56-A130D2F10A8F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1" i="3" l="1"/>
  <c r="I125" i="3"/>
  <c r="I126" i="3"/>
  <c r="I127" i="3"/>
  <c r="I124" i="3"/>
  <c r="I55" i="3"/>
  <c r="I52" i="3"/>
  <c r="I53" i="3"/>
  <c r="I51" i="3"/>
  <c r="I42" i="3"/>
  <c r="I43" i="3"/>
  <c r="I44" i="3"/>
  <c r="I45" i="3"/>
  <c r="I46" i="3"/>
  <c r="I47" i="3"/>
  <c r="I48" i="3"/>
  <c r="I49" i="3"/>
  <c r="I41" i="3"/>
  <c r="I32" i="3"/>
  <c r="I33" i="3"/>
  <c r="I34" i="3"/>
  <c r="I35" i="3"/>
  <c r="I36" i="3"/>
  <c r="I37" i="3"/>
  <c r="I38" i="3"/>
  <c r="I39" i="3"/>
  <c r="I31" i="3"/>
  <c r="I13" i="3"/>
  <c r="I12" i="3"/>
  <c r="I5" i="3"/>
  <c r="I6" i="3"/>
  <c r="I7" i="3"/>
  <c r="I8" i="3"/>
  <c r="I9" i="3"/>
  <c r="I10" i="3"/>
  <c r="I4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15" i="3"/>
  <c r="F30" i="3" l="1"/>
  <c r="G40" i="3"/>
  <c r="H50" i="3"/>
  <c r="I54" i="3"/>
  <c r="H62" i="3"/>
  <c r="F67" i="3"/>
  <c r="F71" i="3"/>
  <c r="J71" i="3"/>
  <c r="I86" i="3"/>
  <c r="F86" i="3"/>
  <c r="G96" i="3"/>
  <c r="F96" i="3"/>
  <c r="I96" i="3"/>
  <c r="J96" i="3"/>
  <c r="I111" i="3"/>
  <c r="H111" i="3"/>
  <c r="G111" i="3"/>
  <c r="F111" i="3"/>
  <c r="F123" i="3"/>
  <c r="H123" i="3"/>
  <c r="G123" i="3"/>
  <c r="J123" i="3"/>
  <c r="I123" i="3"/>
  <c r="I92" i="3"/>
  <c r="I93" i="3"/>
  <c r="I94" i="3"/>
  <c r="I113" i="3"/>
  <c r="I114" i="3"/>
  <c r="I115" i="3"/>
  <c r="I116" i="3"/>
  <c r="I117" i="3"/>
  <c r="I118" i="3"/>
  <c r="I119" i="3"/>
  <c r="I120" i="3"/>
  <c r="I121" i="3"/>
  <c r="I112" i="3"/>
  <c r="I98" i="3"/>
  <c r="I99" i="3"/>
  <c r="I100" i="3"/>
  <c r="I101" i="3"/>
  <c r="I97" i="3"/>
  <c r="I73" i="3"/>
  <c r="I74" i="3"/>
  <c r="I75" i="3"/>
  <c r="I76" i="3"/>
  <c r="I77" i="3"/>
  <c r="I72" i="3"/>
  <c r="I63" i="3"/>
  <c r="I69" i="3"/>
  <c r="I70" i="3"/>
  <c r="I68" i="3"/>
  <c r="J7" i="4" l="1"/>
  <c r="G71" i="3" l="1"/>
  <c r="H71" i="3"/>
  <c r="I71" i="3"/>
  <c r="G67" i="3"/>
  <c r="H67" i="3"/>
  <c r="I67" i="3"/>
  <c r="J67" i="3"/>
  <c r="G50" i="3"/>
  <c r="I50" i="3"/>
  <c r="J50" i="3"/>
  <c r="F50" i="3"/>
  <c r="F40" i="3"/>
  <c r="H40" i="3"/>
  <c r="J40" i="3"/>
  <c r="F14" i="3"/>
  <c r="G14" i="3"/>
  <c r="H14" i="3"/>
  <c r="J14" i="3"/>
  <c r="J30" i="3"/>
  <c r="F11" i="3"/>
  <c r="G11" i="3"/>
  <c r="H11" i="3"/>
  <c r="J11" i="3"/>
  <c r="J3" i="3"/>
  <c r="I11" i="3" l="1"/>
  <c r="I14" i="3"/>
  <c r="I40" i="3"/>
  <c r="H30" i="3" l="1"/>
  <c r="H3" i="3"/>
  <c r="G3" i="3"/>
  <c r="F3" i="3"/>
  <c r="I3" i="3" l="1"/>
  <c r="G30" i="3"/>
  <c r="I30" i="3"/>
  <c r="J86" i="3"/>
  <c r="I62" i="3"/>
  <c r="H96" i="3"/>
  <c r="G86" i="3"/>
  <c r="H86" i="3"/>
  <c r="G54" i="3"/>
  <c r="G64" i="3"/>
  <c r="H64" i="3"/>
  <c r="I64" i="3"/>
  <c r="J64" i="3"/>
  <c r="F64" i="3"/>
  <c r="G62" i="3"/>
  <c r="J62" i="3"/>
  <c r="F62" i="3"/>
  <c r="J54" i="3"/>
  <c r="F54" i="3"/>
  <c r="J56" i="3"/>
  <c r="I56" i="3"/>
  <c r="H56" i="3"/>
  <c r="G56" i="3"/>
  <c r="F56" i="3"/>
  <c r="H54" i="3"/>
</calcChain>
</file>

<file path=xl/sharedStrings.xml><?xml version="1.0" encoding="utf-8"?>
<sst xmlns="http://schemas.openxmlformats.org/spreadsheetml/2006/main" count="1133" uniqueCount="366">
  <si>
    <t>Ventilation</t>
  </si>
  <si>
    <t>Fundamenter </t>
  </si>
  <si>
    <t>Terrændæk </t>
  </si>
  <si>
    <t>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</si>
  <si>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</si>
  <si>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</si>
  <si>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</si>
  <si>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</si>
  <si>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</si>
  <si>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</si>
  <si>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</si>
  <si>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</si>
  <si>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</si>
  <si>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</si>
  <si>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Vinduer, døre, glasfacader </t>
  </si>
  <si>
    <t>Vinduer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</si>
  <si>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</si>
  <si>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</si>
  <si>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</si>
  <si>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</si>
  <si>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</si>
  <si>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</si>
  <si>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</si>
  <si>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</si>
  <si>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</si>
  <si>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</si>
  <si>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m, m2, stk</t>
  </si>
  <si>
    <t>Spunsvægge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</si>
  <si>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</si>
  <si>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</si>
  <si>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</si>
  <si>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</si>
  <si>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</si>
  <si>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</si>
  <si>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</si>
  <si>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Døre, udvendige</t>
  </si>
  <si>
    <t>Døre, indvendige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</si>
  <si>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</si>
  <si>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</si>
  <si>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</si>
  <si>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</si>
  <si>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</si>
  <si>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</si>
  <si>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</si>
  <si>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</si>
  <si>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</si>
  <si>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</si>
  <si>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</si>
  <si>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</si>
  <si>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</si>
  <si>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</si>
  <si>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</si>
  <si>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</si>
  <si>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</si>
  <si>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</si>
  <si>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</si>
  <si>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</si>
  <si>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</si>
  <si>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</si>
  <si>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</si>
  <si>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</si>
  <si>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</si>
  <si>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</si>
  <si>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</si>
  <si>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</si>
  <si>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</si>
  <si>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</si>
  <si>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</si>
  <si>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</si>
  <si>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</si>
  <si>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</si>
  <si>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</si>
  <si>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</si>
  <si>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</si>
  <si>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</si>
  <si>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</si>
  <si>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</si>
  <si>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</si>
  <si>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</si>
  <si>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</si>
  <si>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</si>
  <si>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</si>
  <si>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</si>
  <si>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</si>
  <si>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</si>
  <si>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</si>
  <si>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</si>
  <si>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</si>
  <si>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</si>
  <si>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Vinduer</t>
  </si>
  <si>
    <t>Altaner</t>
  </si>
  <si>
    <t>Dør, hoveddør</t>
  </si>
  <si>
    <t>m</t>
  </si>
  <si>
    <t xml:space="preserve">Stk </t>
  </si>
  <si>
    <t xml:space="preserve">m² </t>
  </si>
  <si>
    <t>Gulv, træ</t>
  </si>
  <si>
    <t>Gulv, badekabine</t>
  </si>
  <si>
    <t>Gulv, klinker</t>
  </si>
  <si>
    <t>Loft, badekabine</t>
  </si>
  <si>
    <t>Betontrappe</t>
  </si>
  <si>
    <t>Fjernvarmeunit</t>
  </si>
  <si>
    <t>Gulvvarme</t>
  </si>
  <si>
    <t>Radiator</t>
  </si>
  <si>
    <t>Ventilationsanlæg</t>
  </si>
  <si>
    <t>Teknisk isolering</t>
  </si>
  <si>
    <t>Cirkulationspumper</t>
  </si>
  <si>
    <t>Elevator</t>
  </si>
  <si>
    <t>Indervæg, beton</t>
  </si>
  <si>
    <t>Indervæg, badekabine</t>
  </si>
  <si>
    <t>Dør, branddør T30</t>
  </si>
  <si>
    <t>m²</t>
  </si>
  <si>
    <t>Sedumtag</t>
  </si>
  <si>
    <t>Medtages ikke i LCAByg da værdi ikke er højere end 13,2 kWh/m2/år</t>
  </si>
  <si>
    <t>Opbygning</t>
  </si>
  <si>
    <t>Byggevare mængde</t>
  </si>
  <si>
    <t>Byggevare Enhed</t>
  </si>
  <si>
    <t>Valgte byggevarer (LCAbyg navngivning)</t>
  </si>
  <si>
    <t>Konstruktion</t>
  </si>
  <si>
    <t>Konstruktion mængde</t>
  </si>
  <si>
    <t>Konstruktion Enhed</t>
  </si>
  <si>
    <t>Malerbehandling, akrylmaling, fuldspartling</t>
  </si>
  <si>
    <t>Vådrumsvæg, tung</t>
  </si>
  <si>
    <t>Træ/alu vindue</t>
  </si>
  <si>
    <t>Vindueskarm, træ</t>
  </si>
  <si>
    <t>Vindueskarm, plast (PVC)</t>
  </si>
  <si>
    <t>Yderdør</t>
  </si>
  <si>
    <t>Dør, alu, hoveddør</t>
  </si>
  <si>
    <t>Indvendige døre</t>
  </si>
  <si>
    <t>Loft, akrylmaling, direkte</t>
  </si>
  <si>
    <t>Gulv, beton slidlag</t>
  </si>
  <si>
    <t>Klinkegulv, bad</t>
  </si>
  <si>
    <t>Klinkegulv, 15 mm</t>
  </si>
  <si>
    <t>Loft, gipsplader på stålprofiler, vådrum</t>
  </si>
  <si>
    <t>Støbt gulv</t>
  </si>
  <si>
    <t>Linje- og skillevægsfundament</t>
  </si>
  <si>
    <t>Gulvvarmerør, PEX, 200 mm afstand</t>
  </si>
  <si>
    <t>Altanbund</t>
  </si>
  <si>
    <t>Rækværk, aluminium</t>
  </si>
  <si>
    <t>Fastgørelse, indspænding i murværk</t>
  </si>
  <si>
    <t>Træ, egetræ (12% fugt / 10,7% H2O)</t>
  </si>
  <si>
    <t>PEH afløb, Regnvand 110mm</t>
  </si>
  <si>
    <t>PVC afløb, Regnvand 63mm</t>
  </si>
  <si>
    <t>PVC afløb, Regnvand 75mm</t>
  </si>
  <si>
    <t>PVC afløb, Regnvand 110mm</t>
  </si>
  <si>
    <t>Energiproduktion</t>
  </si>
  <si>
    <t>Transportanlæg</t>
  </si>
  <si>
    <t>Varmeforsyningsanlæg</t>
  </si>
  <si>
    <t>Vandrør, Brugsvand</t>
  </si>
  <si>
    <t>Rustfrit stålrør 15mm</t>
  </si>
  <si>
    <t>Rustfrit stålrør 20mm</t>
  </si>
  <si>
    <t>Rustfrit stålrør 32mm</t>
  </si>
  <si>
    <t>Rustfrit stålrør 35mm</t>
  </si>
  <si>
    <t>Rustfrit stålrør 40mm</t>
  </si>
  <si>
    <t>Rustfrit stålrør 50mm</t>
  </si>
  <si>
    <t>Faldstammer og Afløbsrør</t>
  </si>
  <si>
    <t>PEH afløb, Spildevand 110mm</t>
  </si>
  <si>
    <t>PEH afløb, Spildevand 50mm</t>
  </si>
  <si>
    <t>PVC afløb, Dræn 50mm</t>
  </si>
  <si>
    <t>PVC afløb, Spildevand 110mm</t>
  </si>
  <si>
    <t>PVC afløb, Spildevand 75mm</t>
  </si>
  <si>
    <t>Ikke medtaget/relevant i projektet</t>
  </si>
  <si>
    <t>Klimapåvirkning total</t>
  </si>
  <si>
    <t xml:space="preserve">kgCO2-ækv </t>
  </si>
  <si>
    <t>Klimapåvirkning B6</t>
  </si>
  <si>
    <t>kgCO2-ækv /m2 år</t>
  </si>
  <si>
    <t>Opvarmet areal</t>
  </si>
  <si>
    <t>Ibrugtagning, år</t>
  </si>
  <si>
    <t>KÆLDER, tag</t>
  </si>
  <si>
    <t>Tag, Huldæk</t>
  </si>
  <si>
    <t>Tag, Mineraluld, tagpap</t>
  </si>
  <si>
    <t>Tag, sedum</t>
  </si>
  <si>
    <t>Tag, træterrasse</t>
  </si>
  <si>
    <t>Baldakin indgang, aluminium</t>
  </si>
  <si>
    <t>Aluminiumsplade</t>
  </si>
  <si>
    <t>kg/m²</t>
  </si>
  <si>
    <t>m²/m²</t>
  </si>
  <si>
    <t>Huldæk, Tag</t>
  </si>
  <si>
    <t>Huldæk element, 22 cm, 6-10 liner</t>
  </si>
  <si>
    <t>Loft, gipsplader på trælægter (Klon)</t>
  </si>
  <si>
    <t>Dør, alu, T30/EI30</t>
  </si>
  <si>
    <t>KÆLDER, døre og vinduer</t>
  </si>
  <si>
    <t>Ex. Udvendig dør, træ</t>
  </si>
  <si>
    <t>Grå støbejern</t>
  </si>
  <si>
    <t>Træ, fyrretræ (12% fugt / 10,7% H2O)</t>
  </si>
  <si>
    <t>Karm, vinduer, træ-/aluminium</t>
  </si>
  <si>
    <t>EPDM-tætning til aluminiumsprofil</t>
  </si>
  <si>
    <t>m/m²</t>
  </si>
  <si>
    <t>Vindueskarm, aluminium</t>
  </si>
  <si>
    <t>Vinduesramme, aluminium</t>
  </si>
  <si>
    <t>Vinduesramme, træ</t>
  </si>
  <si>
    <t>Rude, 3-lags energirude</t>
  </si>
  <si>
    <t>Rude (3-lags)</t>
  </si>
  <si>
    <t>Ovenlys</t>
  </si>
  <si>
    <t>Ovenlyskuppel, plast (komplet ovenlys)</t>
  </si>
  <si>
    <t>Vinduesprofil, karm, alu. pulverlak.</t>
  </si>
  <si>
    <t>Faldstammer og afløb</t>
  </si>
  <si>
    <t>Nedløbsrør</t>
  </si>
  <si>
    <t>Rør, Afløbsrør, PVC</t>
  </si>
  <si>
    <t>kg/m</t>
  </si>
  <si>
    <t>Rør, Afløbsrør, PEH</t>
  </si>
  <si>
    <t>Bund, betonbund, armeret (Klon)</t>
  </si>
  <si>
    <t>Armeringsnet</t>
  </si>
  <si>
    <t>Fabriksbeton(C40/50, C45/55), C45/55 (Fundament)</t>
  </si>
  <si>
    <t>Fastgørelsesmidler/skruer i galvaniseret stål</t>
  </si>
  <si>
    <t>Stål, valsede profiler og plader</t>
  </si>
  <si>
    <t>kg/stk.</t>
  </si>
  <si>
    <t>stk</t>
  </si>
  <si>
    <t>Aluminiumsprofil</t>
  </si>
  <si>
    <t>m³/m</t>
  </si>
  <si>
    <t>Etagedæk (huldæk) ekskl. tagdæk</t>
  </si>
  <si>
    <t>Betonhuldæk ekskl. tagdæk</t>
  </si>
  <si>
    <t>Overflade, Facademaling, akryl maling</t>
  </si>
  <si>
    <t>Overflade, Facademaling, grunder, dispersion</t>
  </si>
  <si>
    <t>Dansk, høvlet konstruktionstræ af nåletræ, Fobrænding</t>
  </si>
  <si>
    <t>m³/m²</t>
  </si>
  <si>
    <t>Gipskartonplade 13 mm, hulplade</t>
  </si>
  <si>
    <t>Mineraluld, alm.</t>
  </si>
  <si>
    <t>Puds, kalk-gips, inde</t>
  </si>
  <si>
    <t>Fabriksbeton (C30/37, C35/45 SCC), C35/45 SCC (gulv)</t>
  </si>
  <si>
    <t>Keramikfliser, u-glaseret</t>
  </si>
  <si>
    <t>Mørtel, fliseklæber</t>
  </si>
  <si>
    <t>Gulv, beton slidlag (Klon)</t>
  </si>
  <si>
    <t>Gulv, beton afretningslag</t>
  </si>
  <si>
    <t>Afretningslag, cementbaseret</t>
  </si>
  <si>
    <t>EPS isolering til lofter / gulve og kælderydervæg / terrændæk 040</t>
  </si>
  <si>
    <t>Gipsfiberplade 10 mm</t>
  </si>
  <si>
    <t>Parket, flerlag (tykkelse 0,01 m)</t>
  </si>
  <si>
    <t>Parketgulv</t>
  </si>
  <si>
    <t>Gipskartonplade 13 mm, imprægneret</t>
  </si>
  <si>
    <t>Overflade, Facademaling,  silikat</t>
  </si>
  <si>
    <t>Linjefundament, 900/400 mm (h/b), 3-5 etager (Klon)</t>
  </si>
  <si>
    <t>Fabriksbeton(C40/50, C45/55), C40/50 – CEM I  (Fundament)</t>
  </si>
  <si>
    <t>M</t>
  </si>
  <si>
    <t>Elevator (grundkomponenter pr. stk.)</t>
  </si>
  <si>
    <t>Elevator (komponenter pr. etage)</t>
  </si>
  <si>
    <t>stk./stk.</t>
  </si>
  <si>
    <t>Solcelleanlæg 1000 kWh / m2*a</t>
  </si>
  <si>
    <t>Fabriksbeton (C20/25 SCC og C25/30) i eksponeringsklasserne X0 og XC1, Fabriksbeton C25/30 (gulv)</t>
  </si>
  <si>
    <t>Underlag, isolering EPS 350 mm og singels</t>
  </si>
  <si>
    <t>Dampspærre PE (tykkelse 0,0002 m)</t>
  </si>
  <si>
    <t>EPS isolering til vægge og tage 035</t>
  </si>
  <si>
    <t>Grus 2-32 mm, tørret</t>
  </si>
  <si>
    <t>Mineraluld, løsfyld</t>
  </si>
  <si>
    <t>Ventilationskanaler Ø100</t>
  </si>
  <si>
    <t>Ventilationskanal, galvaniseret stål ny</t>
  </si>
  <si>
    <t>Ventilationskanaler Ø125</t>
  </si>
  <si>
    <t>Ventilationskanaler Ø160</t>
  </si>
  <si>
    <t>Ventilationsagregat 120 m3/h, etageboliger, decentral (per lejlighed)</t>
  </si>
  <si>
    <t>Ventilationsaggregat m. varmegenvinding 1000 m3/h</t>
  </si>
  <si>
    <t>Trapper</t>
  </si>
  <si>
    <t>Betontrappe, etagehøj</t>
  </si>
  <si>
    <t>Trykfast isolering og tagpap</t>
  </si>
  <si>
    <t>Mineraluld, trykfast til tagsystem</t>
  </si>
  <si>
    <t>Tagpap, bitumen toplag, skiferbestrøet</t>
  </si>
  <si>
    <t>Tagpap, bitumen undermembran</t>
  </si>
  <si>
    <t>Sedumtag, Urbanscape Green Roof</t>
  </si>
  <si>
    <t>Konstruktionstræ, KVH-kvalitet (15% fugt / 13% H2O) (Klon)</t>
  </si>
  <si>
    <t>Træterrasse</t>
  </si>
  <si>
    <t>Ydervæg, beton og tegl</t>
  </si>
  <si>
    <t>Ydervæg m mineraluldsisolering og murværk (515 mm)</t>
  </si>
  <si>
    <t>Fabriksbeton (C30/37, C35/45 SCC), C30/37 (Indvendig væg)</t>
  </si>
  <si>
    <t>Mineraluld, facadesystem</t>
  </si>
  <si>
    <t>Mørtel, cementmørtel</t>
  </si>
  <si>
    <t>Teglsten, formur, 78%</t>
  </si>
  <si>
    <t>Bærende indervægge i kælderen</t>
  </si>
  <si>
    <t>Ikke-bærende indervægge i kælderen</t>
  </si>
  <si>
    <t>KÆLDER, indervæg, beton 180mm</t>
  </si>
  <si>
    <t>KÆLDER, indervæg, beton 200mm</t>
  </si>
  <si>
    <t>Indervæg, porebeton</t>
  </si>
  <si>
    <t>KÆLDER, depotrum</t>
  </si>
  <si>
    <t>KÆLDER, indervægge</t>
  </si>
  <si>
    <t>Fabriksbeton (C20/25 SCC og C25/30) i eksponeringsklasserne X0 og XC1, Fabriksbeton C25/30 (indervæg)</t>
  </si>
  <si>
    <t>Keramikfliser, glaseret</t>
  </si>
  <si>
    <t>Vandtætningsmembran, flydende</t>
  </si>
  <si>
    <t>Midterdel, betonelement 200 mm (Klon)</t>
  </si>
  <si>
    <t>Skillevæg i porebeton (180 mm)</t>
  </si>
  <si>
    <t>Porebeton 380 kg/m3</t>
  </si>
  <si>
    <t>Midterdel, betonelement 180 mm (Klon)</t>
  </si>
  <si>
    <t>Rækværk, stål</t>
  </si>
  <si>
    <t>211001 - betonelement, 150mm</t>
  </si>
  <si>
    <t>211004 - betonelementvæg, 250mm</t>
  </si>
  <si>
    <t>211006 - betonelement inkl isolering</t>
  </si>
  <si>
    <t>211007 - betonelement inkl isolering</t>
  </si>
  <si>
    <t>213002 - Teglsten, afslutninger</t>
  </si>
  <si>
    <t>217001 - facadeisolering 10/50, 60 mm</t>
  </si>
  <si>
    <t>224001 - indv. ultraboardvæg, 100mm</t>
  </si>
  <si>
    <t>Gipsfiberplade 15 mm</t>
  </si>
  <si>
    <t>Gipsfiberplade 15 mm (Klon)</t>
  </si>
  <si>
    <t>Vandrør</t>
  </si>
  <si>
    <t>Brugsvandsrør, rustfri stål</t>
  </si>
  <si>
    <t>Gulvvarmesystem inkl. isolering, PEX (200 mm afstand)</t>
  </si>
  <si>
    <t>Radiator 500/1000 mm</t>
  </si>
  <si>
    <t>Radiator, stålplade</t>
  </si>
  <si>
    <t>Fjernvarmeunits</t>
  </si>
  <si>
    <t>Fjernvarmeanlæg</t>
  </si>
  <si>
    <t>Andet (El og mekaniske anlæg)</t>
  </si>
  <si>
    <t>Kabelbakker</t>
  </si>
  <si>
    <t>Cirkulationspumpe 250-1000 W</t>
  </si>
  <si>
    <t>Cirkulationspumpe &lt; 50 W</t>
  </si>
  <si>
    <t>Kabelbakke, hård PVC</t>
  </si>
  <si>
    <t>Beton (Cxx/xx)</t>
  </si>
  <si>
    <t>Maling</t>
  </si>
  <si>
    <t>Maling, grunder</t>
  </si>
  <si>
    <t>Puds</t>
  </si>
  <si>
    <t>Porebeton</t>
  </si>
  <si>
    <t>Beton (C30/37)</t>
  </si>
  <si>
    <t>Mineraluld Isolering</t>
  </si>
  <si>
    <t>Mørtel</t>
  </si>
  <si>
    <t>Tegl</t>
  </si>
  <si>
    <t>Gips</t>
  </si>
  <si>
    <t>Komplet vindue</t>
  </si>
  <si>
    <t>Rør, PVC</t>
  </si>
  <si>
    <t>Rør, PEH</t>
  </si>
  <si>
    <t>Galvaniseret stål</t>
  </si>
  <si>
    <t>Mineraluld isolering</t>
  </si>
  <si>
    <t>Urbanscape Extensive Green roof system</t>
  </si>
  <si>
    <t>EPD-KNI-20160071-CBA1-EN</t>
  </si>
  <si>
    <t>Fabriksbeton (C30/37, C35/45 SCC)</t>
  </si>
  <si>
    <t>MD 20012 DA Rev1</t>
  </si>
  <si>
    <t>Huldæk</t>
  </si>
  <si>
    <t>Keramikfliser</t>
  </si>
  <si>
    <t>EPS isolering</t>
  </si>
  <si>
    <t>Parket, gulv</t>
  </si>
  <si>
    <t>Beton (C25/30)</t>
  </si>
  <si>
    <t>Dampspærre</t>
  </si>
  <si>
    <t>Singels</t>
  </si>
  <si>
    <t>Beton (C40/50)</t>
  </si>
  <si>
    <t>Håndliste</t>
  </si>
  <si>
    <t>Rækværk</t>
  </si>
  <si>
    <t>Afretningslag</t>
  </si>
  <si>
    <t>Fastgørelsesmidler</t>
  </si>
  <si>
    <t>Stål profiler</t>
  </si>
  <si>
    <t>Rustfri stål</t>
  </si>
  <si>
    <t>3 lags rude</t>
  </si>
  <si>
    <t>Vindueskarm</t>
  </si>
  <si>
    <t>Vinduesprofil</t>
  </si>
  <si>
    <t>Komplet dør</t>
  </si>
  <si>
    <t>Lægter</t>
  </si>
  <si>
    <t xml:space="preserve">Elevator grundkomponent </t>
  </si>
  <si>
    <t>Elevator pr. etage</t>
  </si>
  <si>
    <t>kabelbakke</t>
  </si>
  <si>
    <t>Cirkulationspumpe</t>
  </si>
  <si>
    <t>Terrændæk</t>
  </si>
  <si>
    <t xml:space="preserve">Bærende indervægge i kældereren </t>
  </si>
  <si>
    <t>Ikke-bærende indervægge i kælderen</t>
  </si>
  <si>
    <t>Dør, indvendig</t>
  </si>
  <si>
    <t>Andet (El- og mekaniske anlæg)</t>
  </si>
  <si>
    <t>stk.</t>
  </si>
  <si>
    <t>Snit B-B Galvhus A</t>
  </si>
  <si>
    <t>1.812-06 Detaljemappe - Sokkel</t>
  </si>
  <si>
    <t>MD-20004-EN_rev1</t>
  </si>
  <si>
    <t>MD-20011-DA_rev1</t>
  </si>
  <si>
    <t xml:space="preserve">Fabriksbeton (C20/25 SCC og C25/30) </t>
  </si>
  <si>
    <t>Fabrikbeton (C40/50 - CEM I SR-5; CEM I og C45/55 - CEM I)</t>
  </si>
  <si>
    <t>MD-20014-DA_rev1</t>
  </si>
  <si>
    <t>Huldæk elementer</t>
  </si>
  <si>
    <t>MD-20017-DA_rev2</t>
  </si>
  <si>
    <t>Tætningsprofil</t>
  </si>
  <si>
    <t>Tagpap toplag</t>
  </si>
  <si>
    <t>Tagpap underlag</t>
  </si>
  <si>
    <t>Beton (C20/25)</t>
  </si>
  <si>
    <t>Vandtætningsmembran</t>
  </si>
  <si>
    <t>Altan belægning</t>
  </si>
  <si>
    <t>Støbejern</t>
  </si>
  <si>
    <t>Træ</t>
  </si>
  <si>
    <t xml:space="preserve">Mørtel, cementmørtel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</si>
</sst>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1" xfId="0" applyBorder="1"/>
    <xf numFmtId="0" fontId="0" fillId="3" borderId="0" xfId="0" applyFill="1"/>
    <xf numFmtId="2" fontId="0" fillId="0" borderId="0" xfId="0" applyNumberFormat="1"/>
    <xf numFmtId="164" fontId="0" fillId="0" borderId="0" xfId="0" applyNumberFormat="1"/>
    <xf numFmtId="2" fontId="0" fillId="0" borderId="1" xfId="0" applyNumberFormat="1" applyBorder="1"/>
    <xf numFmtId="164" fontId="0" fillId="0" borderId="1" xfId="0" applyNumberFormat="1" applyBorder="1"/>
    <xf numFmtId="0" fontId="5" fillId="0" borderId="0" xfId="0" applyFo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1" fontId="3" fillId="2" borderId="1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1" fontId="3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1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11" fontId="3" fillId="3" borderId="1" xfId="0" applyNumberFormat="1" applyFont="1" applyFill="1" applyBorder="1" applyAlignment="1">
      <alignment vertical="center"/>
    </xf>
    <xf numFmtId="11" fontId="3" fillId="0" borderId="0" xfId="0" applyNumberFormat="1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right" vertical="center" wrapText="1"/>
    </xf>
    <xf numFmtId="11" fontId="0" fillId="2" borderId="1" xfId="0" applyNumberFormat="1" applyFont="1" applyFill="1" applyBorder="1" applyAlignment="1">
      <alignment vertical="center" wrapText="1"/>
    </xf>
    <xf numFmtId="11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11" fontId="3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right" vertical="center" wrapText="1"/>
    </xf>
    <xf numFmtId="11" fontId="0" fillId="3" borderId="1" xfId="0" applyNumberFormat="1" applyFont="1" applyFill="1" applyBorder="1" applyAlignment="1">
      <alignment vertical="center" wrapText="1"/>
    </xf>
    <xf numFmtId="3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11" fontId="0" fillId="0" borderId="1" xfId="0" applyNumberFormat="1" applyFont="1" applyBorder="1" applyAlignment="1">
      <alignment vertical="center"/>
    </xf>
    <xf numFmtId="11" fontId="0" fillId="0" borderId="1" xfId="0" applyNumberFormat="1" applyBorder="1" applyAlignment="1">
      <alignment vertical="center" wrapText="1"/>
    </xf>
    <xf numFmtId="3" fontId="0" fillId="2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left" vertical="center" wrapText="1"/>
    </xf>
    <xf numFmtId="3" fontId="0" fillId="0" borderId="2" xfId="0" applyNumberFormat="1" applyFont="1" applyFill="1" applyBorder="1" applyAlignment="1">
      <alignment horizontal="left" vertical="center" wrapText="1"/>
    </xf>
    <xf numFmtId="3" fontId="0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3" fontId="0" fillId="3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left" wrapText="1"/>
    </xf>
    <xf numFmtId="0" fontId="0" fillId="0" borderId="0" xfId="0" applyAlignment="1">
      <alignment horizontal="left" wrapText="1"/>
    </xf>
    <xf numFmtId="165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vertical="top" wrapText="1"/>
    </xf>
    <xf numFmtId="11" fontId="0" fillId="0" borderId="1" xfId="0" applyNumberFormat="1" applyBorder="1"/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2" fontId="0" fillId="0" borderId="1" xfId="0" applyNumberFormat="1" applyBorder="1" applyAlignment="1"/>
    <xf numFmtId="2" fontId="0" fillId="0" borderId="1" xfId="0" applyNumberFormat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Fill="1" applyBorder="1" applyAlignment="1">
      <alignment horizontal="right"/>
    </xf>
    <xf numFmtId="2" fontId="0" fillId="0" borderId="0" xfId="0" applyNumberFormat="1" applyFill="1"/>
    <xf numFmtId="0" fontId="0" fillId="0" borderId="0" xfId="0" applyFill="1" applyAlignment="1">
      <alignment wrapText="1"/>
    </xf>
    <xf numFmtId="2" fontId="0" fillId="0" borderId="1" xfId="0" applyNumberFormat="1" applyFill="1" applyBorder="1" applyAlignment="1"/>
    <xf numFmtId="2" fontId="0" fillId="0" borderId="1" xfId="0" applyNumberFormat="1" applyFill="1" applyBorder="1"/>
    <xf numFmtId="11" fontId="0" fillId="0" borderId="1" xfId="0" applyNumberFormat="1" applyFont="1" applyFill="1" applyBorder="1" applyAlignment="1">
      <alignment vertical="center" wrapText="1"/>
    </xf>
    <xf numFmtId="11" fontId="0" fillId="0" borderId="1" xfId="0" applyNumberFormat="1" applyFill="1" applyBorder="1" applyAlignment="1">
      <alignment vertical="center" wrapText="1"/>
    </xf>
    <xf numFmtId="11" fontId="3" fillId="0" borderId="1" xfId="0" applyNumberFormat="1" applyFont="1" applyFill="1" applyBorder="1" applyAlignment="1">
      <alignment vertical="center" wrapText="1"/>
    </xf>
    <xf numFmtId="11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2" fontId="0" fillId="0" borderId="2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0" borderId="2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2" fontId="0" fillId="0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ill="1" applyBorder="1" applyAlignment="1">
      <alignment vertical="top" wrapText="1"/>
    </xf>
    <xf numFmtId="11" fontId="0" fillId="0" borderId="0" xfId="0" applyNumberFormat="1" applyFill="1"/>
    <xf numFmtId="11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L191"/>
  <sheetViews>
    <sheetView zoomScale="70" zoomScaleNormal="70" workbookViewId="0">
      <selection activeCell="G62" sqref="G62"/>
    </sheetView>
  </sheetViews>
  <sheetFormatPr defaultColWidth="8.85546875" defaultRowHeight="15" x14ac:dyDescent="0.25"/>
  <cols>
    <col min="1" max="1" width="40.85546875" style="11" customWidth="1"/>
    <col min="2" max="3" width="37.85546875" style="11" customWidth="1"/>
    <col min="4" max="4" width="18.7109375" style="42" customWidth="1"/>
    <col min="5" max="5" width="12.140625" style="11" customWidth="1"/>
    <col min="6" max="6" width="35.85546875" style="11" customWidth="1"/>
    <col min="7" max="7" width="41.42578125" style="11" customWidth="1"/>
    <col min="8" max="8" width="14.5703125" style="42" customWidth="1"/>
    <col min="9" max="9" width="15.28515625" style="11" customWidth="1"/>
    <col min="10" max="10" width="13.85546875" style="41" customWidth="1"/>
    <col min="11" max="11" width="41.5703125" style="41" customWidth="1"/>
    <col min="12" max="12" width="17.85546875" style="115" customWidth="1"/>
    <col min="13" max="16384" width="8.85546875" style="41"/>
  </cols>
  <sheetData>
    <row r="1" spans="1:12" s="40" customFormat="1" ht="30" x14ac:dyDescent="0.25">
      <c r="A1" s="43" t="s">
        <v>37</v>
      </c>
      <c r="B1" s="43" t="s">
        <v>20</v>
      </c>
      <c r="C1" s="43" t="s">
        <v>117</v>
      </c>
      <c r="D1" s="43" t="s">
        <v>118</v>
      </c>
      <c r="E1" s="43" t="s">
        <v>119</v>
      </c>
      <c r="F1" s="43" t="s">
        <v>113</v>
      </c>
      <c r="G1" s="43" t="s">
        <v>116</v>
      </c>
      <c r="H1" s="44" t="s">
        <v>114</v>
      </c>
      <c r="I1" s="44" t="s">
        <v>115</v>
      </c>
      <c r="J1" s="43" t="s">
        <v>80</v>
      </c>
      <c r="K1" s="43" t="s">
        <v>81</v>
      </c>
      <c r="L1" s="43" t="s">
        <v>82</v>
      </c>
    </row>
    <row r="2" spans="1:12" s="8" customFormat="1" x14ac:dyDescent="0.25">
      <c r="A2" s="61"/>
      <c r="B2" s="61"/>
      <c r="C2" s="61"/>
      <c r="D2" s="62"/>
      <c r="E2" s="61"/>
      <c r="F2" s="61"/>
      <c r="G2" s="61"/>
      <c r="H2" s="62"/>
      <c r="I2" s="61"/>
      <c r="J2" s="54"/>
      <c r="K2" s="54"/>
      <c r="L2" s="54"/>
    </row>
    <row r="3" spans="1:12" x14ac:dyDescent="0.25">
      <c r="A3" s="45" t="s">
        <v>13</v>
      </c>
      <c r="B3" s="46"/>
      <c r="C3" s="46"/>
      <c r="D3" s="47"/>
      <c r="E3" s="46"/>
      <c r="F3" s="80"/>
      <c r="G3" s="80"/>
      <c r="H3" s="47"/>
      <c r="I3" s="46"/>
      <c r="J3" s="48"/>
      <c r="K3" s="48"/>
      <c r="L3" s="48"/>
    </row>
    <row r="4" spans="1:12" x14ac:dyDescent="0.25">
      <c r="A4" s="121" t="s">
        <v>31</v>
      </c>
      <c r="B4" s="64" t="s">
        <v>167</v>
      </c>
      <c r="C4" s="67" t="s">
        <v>172</v>
      </c>
      <c r="D4" s="68">
        <v>2.21</v>
      </c>
      <c r="E4" s="51" t="s">
        <v>110</v>
      </c>
      <c r="F4" s="81" t="s">
        <v>173</v>
      </c>
      <c r="G4" s="71" t="s">
        <v>173</v>
      </c>
      <c r="H4" s="90">
        <v>2.7</v>
      </c>
      <c r="I4" s="72" t="s">
        <v>174</v>
      </c>
      <c r="J4" s="49"/>
      <c r="K4" s="49"/>
      <c r="L4" s="110"/>
    </row>
    <row r="5" spans="1:12" x14ac:dyDescent="0.25">
      <c r="A5" s="121"/>
      <c r="B5" s="133" t="s">
        <v>168</v>
      </c>
      <c r="C5" s="67" t="s">
        <v>176</v>
      </c>
      <c r="D5" s="68">
        <v>333.3</v>
      </c>
      <c r="E5" s="51" t="s">
        <v>110</v>
      </c>
      <c r="F5" s="81" t="s">
        <v>319</v>
      </c>
      <c r="G5" s="71" t="s">
        <v>177</v>
      </c>
      <c r="H5" s="90">
        <v>1</v>
      </c>
      <c r="I5" s="72" t="s">
        <v>175</v>
      </c>
      <c r="J5" s="49"/>
      <c r="K5" s="49"/>
      <c r="L5" s="110"/>
    </row>
    <row r="6" spans="1:12" x14ac:dyDescent="0.25">
      <c r="A6" s="121"/>
      <c r="B6" s="133"/>
      <c r="C6" s="123" t="s">
        <v>128</v>
      </c>
      <c r="D6" s="120">
        <v>149.88999999999999</v>
      </c>
      <c r="E6" s="121" t="s">
        <v>110</v>
      </c>
      <c r="F6" s="118" t="s">
        <v>301</v>
      </c>
      <c r="G6" s="71" t="s">
        <v>211</v>
      </c>
      <c r="H6" s="90">
        <v>0.38</v>
      </c>
      <c r="I6" s="72" t="s">
        <v>174</v>
      </c>
      <c r="J6" s="49"/>
      <c r="K6" s="49"/>
      <c r="L6" s="110"/>
    </row>
    <row r="7" spans="1:12" ht="30" x14ac:dyDescent="0.25">
      <c r="A7" s="121"/>
      <c r="B7" s="133"/>
      <c r="C7" s="123"/>
      <c r="D7" s="120"/>
      <c r="E7" s="121"/>
      <c r="F7" s="118" t="s">
        <v>302</v>
      </c>
      <c r="G7" s="71" t="s">
        <v>212</v>
      </c>
      <c r="H7" s="90">
        <v>0.19</v>
      </c>
      <c r="I7" s="72" t="s">
        <v>174</v>
      </c>
      <c r="J7" s="49"/>
      <c r="K7" s="49"/>
      <c r="L7" s="110"/>
    </row>
    <row r="8" spans="1:12" ht="75" x14ac:dyDescent="0.25">
      <c r="A8" s="121"/>
      <c r="B8" s="133"/>
      <c r="C8" s="123" t="s">
        <v>178</v>
      </c>
      <c r="D8" s="120">
        <v>149.88999999999999</v>
      </c>
      <c r="E8" s="121" t="s">
        <v>110</v>
      </c>
      <c r="F8" s="119" t="s">
        <v>337</v>
      </c>
      <c r="G8" s="71" t="s">
        <v>213</v>
      </c>
      <c r="H8" s="90">
        <v>2.41E-2</v>
      </c>
      <c r="I8" s="72" t="s">
        <v>214</v>
      </c>
      <c r="J8" s="87" t="s">
        <v>213</v>
      </c>
      <c r="K8" s="110" t="s">
        <v>350</v>
      </c>
      <c r="L8" s="110"/>
    </row>
    <row r="9" spans="1:12" x14ac:dyDescent="0.25">
      <c r="A9" s="121"/>
      <c r="B9" s="133"/>
      <c r="C9" s="123"/>
      <c r="D9" s="120"/>
      <c r="E9" s="121"/>
      <c r="F9" s="81" t="s">
        <v>330</v>
      </c>
      <c r="G9" s="71" t="s">
        <v>203</v>
      </c>
      <c r="H9" s="90">
        <v>0.1</v>
      </c>
      <c r="I9" s="72" t="s">
        <v>174</v>
      </c>
      <c r="J9" s="49"/>
      <c r="K9" s="49"/>
      <c r="L9" s="110"/>
    </row>
    <row r="10" spans="1:12" x14ac:dyDescent="0.25">
      <c r="A10" s="121"/>
      <c r="B10" s="133"/>
      <c r="C10" s="123"/>
      <c r="D10" s="120"/>
      <c r="E10" s="121"/>
      <c r="F10" s="81" t="s">
        <v>309</v>
      </c>
      <c r="G10" s="71" t="s">
        <v>215</v>
      </c>
      <c r="H10" s="90">
        <v>2</v>
      </c>
      <c r="I10" s="72" t="s">
        <v>175</v>
      </c>
      <c r="J10" s="49"/>
      <c r="K10" s="49"/>
      <c r="L10" s="110"/>
    </row>
    <row r="11" spans="1:12" x14ac:dyDescent="0.25">
      <c r="A11" s="121"/>
      <c r="B11" s="133"/>
      <c r="C11" s="123"/>
      <c r="D11" s="120"/>
      <c r="E11" s="121"/>
      <c r="F11" s="81" t="s">
        <v>306</v>
      </c>
      <c r="G11" s="71" t="s">
        <v>216</v>
      </c>
      <c r="H11" s="90">
        <v>4.4999999999999998E-2</v>
      </c>
      <c r="I11" s="72" t="s">
        <v>214</v>
      </c>
      <c r="J11" s="49"/>
      <c r="K11" s="49"/>
      <c r="L11" s="110"/>
    </row>
    <row r="12" spans="1:12" x14ac:dyDescent="0.25">
      <c r="A12" s="121"/>
      <c r="B12" s="133"/>
      <c r="C12" s="123"/>
      <c r="D12" s="120"/>
      <c r="E12" s="121"/>
      <c r="F12" s="81" t="s">
        <v>301</v>
      </c>
      <c r="G12" s="71" t="s">
        <v>211</v>
      </c>
      <c r="H12" s="90">
        <v>0.38</v>
      </c>
      <c r="I12" s="72" t="s">
        <v>174</v>
      </c>
      <c r="J12" s="49"/>
      <c r="K12" s="49"/>
      <c r="L12" s="110"/>
    </row>
    <row r="13" spans="1:12" ht="30" x14ac:dyDescent="0.25">
      <c r="A13" s="121"/>
      <c r="B13" s="133"/>
      <c r="C13" s="123"/>
      <c r="D13" s="120"/>
      <c r="E13" s="121"/>
      <c r="F13" s="81" t="s">
        <v>302</v>
      </c>
      <c r="G13" s="71" t="s">
        <v>212</v>
      </c>
      <c r="H13" s="90">
        <v>0.19</v>
      </c>
      <c r="I13" s="72" t="s">
        <v>174</v>
      </c>
      <c r="J13" s="49"/>
      <c r="K13" s="49"/>
      <c r="L13" s="110"/>
    </row>
    <row r="14" spans="1:12" x14ac:dyDescent="0.25">
      <c r="A14" s="121"/>
      <c r="B14" s="133"/>
      <c r="C14" s="123"/>
      <c r="D14" s="120"/>
      <c r="E14" s="121"/>
      <c r="F14" s="81"/>
      <c r="G14" s="71" t="s">
        <v>217</v>
      </c>
      <c r="H14" s="90">
        <v>8</v>
      </c>
      <c r="I14" s="72" t="s">
        <v>174</v>
      </c>
      <c r="J14" s="49"/>
      <c r="K14" s="49"/>
      <c r="L14" s="110"/>
    </row>
    <row r="15" spans="1:12" x14ac:dyDescent="0.25">
      <c r="A15" s="121"/>
      <c r="B15" s="133" t="s">
        <v>169</v>
      </c>
      <c r="C15" s="123" t="s">
        <v>251</v>
      </c>
      <c r="D15" s="120">
        <v>333.3</v>
      </c>
      <c r="E15" s="121" t="s">
        <v>110</v>
      </c>
      <c r="F15" s="81" t="s">
        <v>306</v>
      </c>
      <c r="G15" s="71" t="s">
        <v>252</v>
      </c>
      <c r="H15" s="90">
        <v>0.5</v>
      </c>
      <c r="I15" s="72" t="s">
        <v>214</v>
      </c>
      <c r="J15" s="49"/>
      <c r="K15" s="49"/>
      <c r="L15" s="110"/>
    </row>
    <row r="16" spans="1:12" x14ac:dyDescent="0.25">
      <c r="A16" s="121"/>
      <c r="B16" s="133"/>
      <c r="C16" s="123"/>
      <c r="D16" s="120"/>
      <c r="E16" s="121"/>
      <c r="F16" s="81" t="s">
        <v>358</v>
      </c>
      <c r="G16" s="71" t="s">
        <v>253</v>
      </c>
      <c r="H16" s="90">
        <v>6.2</v>
      </c>
      <c r="I16" s="72" t="s">
        <v>174</v>
      </c>
      <c r="J16" s="49"/>
      <c r="K16" s="49"/>
      <c r="L16" s="110"/>
    </row>
    <row r="17" spans="1:12" x14ac:dyDescent="0.25">
      <c r="A17" s="121"/>
      <c r="B17" s="133"/>
      <c r="C17" s="123"/>
      <c r="D17" s="120"/>
      <c r="E17" s="121"/>
      <c r="F17" s="81" t="s">
        <v>359</v>
      </c>
      <c r="G17" s="71" t="s">
        <v>254</v>
      </c>
      <c r="H17" s="90">
        <v>5</v>
      </c>
      <c r="I17" s="72" t="s">
        <v>174</v>
      </c>
      <c r="J17" s="49"/>
      <c r="K17" s="49"/>
      <c r="L17" s="110"/>
    </row>
    <row r="18" spans="1:12" ht="60" x14ac:dyDescent="0.25">
      <c r="A18" s="121"/>
      <c r="B18" s="64" t="s">
        <v>170</v>
      </c>
      <c r="C18" s="67" t="s">
        <v>111</v>
      </c>
      <c r="D18" s="68">
        <v>235.5</v>
      </c>
      <c r="E18" s="51" t="s">
        <v>110</v>
      </c>
      <c r="F18" s="81" t="s">
        <v>111</v>
      </c>
      <c r="G18" s="71" t="s">
        <v>255</v>
      </c>
      <c r="H18" s="90">
        <v>1</v>
      </c>
      <c r="I18" s="72" t="s">
        <v>174</v>
      </c>
      <c r="J18" s="79" t="s">
        <v>315</v>
      </c>
      <c r="K18" s="79" t="s">
        <v>316</v>
      </c>
      <c r="L18" s="110"/>
    </row>
    <row r="19" spans="1:12" ht="30" x14ac:dyDescent="0.25">
      <c r="A19" s="121"/>
      <c r="B19" s="64" t="s">
        <v>171</v>
      </c>
      <c r="C19" s="67" t="s">
        <v>257</v>
      </c>
      <c r="D19" s="68">
        <v>50</v>
      </c>
      <c r="E19" s="51" t="s">
        <v>110</v>
      </c>
      <c r="F19" s="82" t="s">
        <v>362</v>
      </c>
      <c r="G19" s="71" t="s">
        <v>256</v>
      </c>
      <c r="H19" s="117">
        <v>6.7999999999999996E-3</v>
      </c>
      <c r="I19" s="72" t="s">
        <v>174</v>
      </c>
      <c r="J19" s="110"/>
      <c r="K19" s="110"/>
      <c r="L19" s="110"/>
    </row>
    <row r="20" spans="1:12" x14ac:dyDescent="0.25">
      <c r="A20" s="45" t="s">
        <v>3</v>
      </c>
      <c r="B20" s="46"/>
      <c r="C20" s="46"/>
      <c r="D20" s="47"/>
      <c r="E20" s="46"/>
      <c r="F20" s="80"/>
      <c r="G20" s="80"/>
      <c r="H20" s="47"/>
      <c r="I20" s="46"/>
      <c r="J20" s="48"/>
      <c r="K20" s="48"/>
      <c r="L20" s="48"/>
    </row>
    <row r="21" spans="1:12" ht="15" customHeight="1" x14ac:dyDescent="0.25">
      <c r="A21" s="121" t="s">
        <v>3</v>
      </c>
      <c r="B21" s="123" t="s">
        <v>258</v>
      </c>
      <c r="C21" s="123" t="s">
        <v>120</v>
      </c>
      <c r="D21" s="120">
        <v>723.15</v>
      </c>
      <c r="E21" s="121" t="s">
        <v>110</v>
      </c>
      <c r="F21" s="82" t="s">
        <v>301</v>
      </c>
      <c r="G21" s="71" t="s">
        <v>211</v>
      </c>
      <c r="H21" s="90">
        <v>0.38</v>
      </c>
      <c r="I21" s="72" t="s">
        <v>174</v>
      </c>
      <c r="J21" s="49"/>
      <c r="K21" s="49"/>
      <c r="L21" s="111" t="s">
        <v>348</v>
      </c>
    </row>
    <row r="22" spans="1:12" ht="30" x14ac:dyDescent="0.25">
      <c r="A22" s="121"/>
      <c r="B22" s="123"/>
      <c r="C22" s="123"/>
      <c r="D22" s="120"/>
      <c r="E22" s="121"/>
      <c r="F22" s="82" t="s">
        <v>302</v>
      </c>
      <c r="G22" s="71" t="s">
        <v>212</v>
      </c>
      <c r="H22" s="90">
        <v>0.19</v>
      </c>
      <c r="I22" s="72" t="s">
        <v>174</v>
      </c>
      <c r="J22" s="49"/>
      <c r="K22" s="49"/>
      <c r="L22" s="110"/>
    </row>
    <row r="23" spans="1:12" x14ac:dyDescent="0.25">
      <c r="A23" s="121"/>
      <c r="B23" s="123"/>
      <c r="C23" s="123"/>
      <c r="D23" s="120"/>
      <c r="E23" s="121"/>
      <c r="F23" s="82" t="s">
        <v>303</v>
      </c>
      <c r="G23" s="71" t="s">
        <v>217</v>
      </c>
      <c r="H23" s="90">
        <v>8</v>
      </c>
      <c r="I23" s="72" t="s">
        <v>174</v>
      </c>
      <c r="J23" s="49"/>
      <c r="K23" s="49"/>
      <c r="L23" s="110"/>
    </row>
    <row r="24" spans="1:12" ht="30" customHeight="1" x14ac:dyDescent="0.25">
      <c r="A24" s="121"/>
      <c r="B24" s="123"/>
      <c r="C24" s="123" t="s">
        <v>259</v>
      </c>
      <c r="D24" s="120">
        <v>723.15</v>
      </c>
      <c r="E24" s="121" t="s">
        <v>110</v>
      </c>
      <c r="F24" s="82" t="s">
        <v>201</v>
      </c>
      <c r="G24" s="71" t="s">
        <v>201</v>
      </c>
      <c r="H24" s="90">
        <v>7.2</v>
      </c>
      <c r="I24" s="72" t="s">
        <v>174</v>
      </c>
      <c r="J24" s="49"/>
      <c r="K24" s="49"/>
      <c r="L24" s="110"/>
    </row>
    <row r="25" spans="1:12" ht="45" x14ac:dyDescent="0.25">
      <c r="A25" s="121"/>
      <c r="B25" s="123"/>
      <c r="C25" s="123"/>
      <c r="D25" s="120"/>
      <c r="E25" s="121"/>
      <c r="F25" s="82" t="s">
        <v>305</v>
      </c>
      <c r="G25" s="71" t="s">
        <v>260</v>
      </c>
      <c r="H25" s="90">
        <v>0.18</v>
      </c>
      <c r="I25" s="72" t="s">
        <v>214</v>
      </c>
      <c r="J25" s="79" t="s">
        <v>317</v>
      </c>
      <c r="K25" s="79" t="s">
        <v>318</v>
      </c>
      <c r="L25" s="110"/>
    </row>
    <row r="26" spans="1:12" ht="15" customHeight="1" x14ac:dyDescent="0.25">
      <c r="A26" s="121"/>
      <c r="B26" s="123"/>
      <c r="C26" s="123"/>
      <c r="D26" s="120"/>
      <c r="E26" s="121"/>
      <c r="F26" s="82" t="s">
        <v>306</v>
      </c>
      <c r="G26" s="71" t="s">
        <v>261</v>
      </c>
      <c r="H26" s="90">
        <v>0.3</v>
      </c>
      <c r="I26" s="72" t="s">
        <v>214</v>
      </c>
      <c r="J26" s="49"/>
      <c r="K26" s="49"/>
      <c r="L26" s="110"/>
    </row>
    <row r="27" spans="1:12" x14ac:dyDescent="0.25">
      <c r="A27" s="121"/>
      <c r="B27" s="123"/>
      <c r="C27" s="123"/>
      <c r="D27" s="120"/>
      <c r="E27" s="121"/>
      <c r="F27" s="82" t="s">
        <v>307</v>
      </c>
      <c r="G27" s="71" t="s">
        <v>262</v>
      </c>
      <c r="H27" s="77">
        <v>0.108</v>
      </c>
      <c r="I27" s="72" t="s">
        <v>214</v>
      </c>
      <c r="J27" s="49"/>
      <c r="K27" s="49"/>
      <c r="L27" s="110"/>
    </row>
    <row r="28" spans="1:12" x14ac:dyDescent="0.25">
      <c r="A28" s="121"/>
      <c r="B28" s="123"/>
      <c r="C28" s="123"/>
      <c r="D28" s="120"/>
      <c r="E28" s="121"/>
      <c r="F28" s="82" t="s">
        <v>308</v>
      </c>
      <c r="G28" s="71" t="s">
        <v>263</v>
      </c>
      <c r="H28" s="90">
        <v>0.108</v>
      </c>
      <c r="I28" s="72" t="s">
        <v>214</v>
      </c>
      <c r="J28" s="49"/>
      <c r="K28" s="49"/>
      <c r="L28" s="110"/>
    </row>
    <row r="29" spans="1:12" x14ac:dyDescent="0.25">
      <c r="A29" s="45" t="s">
        <v>4</v>
      </c>
      <c r="B29" s="46"/>
      <c r="C29" s="46"/>
      <c r="D29" s="47"/>
      <c r="E29" s="46"/>
      <c r="F29" s="80"/>
      <c r="G29" s="80"/>
      <c r="H29" s="47"/>
      <c r="I29" s="46"/>
      <c r="J29" s="48"/>
      <c r="K29" s="48"/>
      <c r="L29" s="48"/>
    </row>
    <row r="30" spans="1:12" x14ac:dyDescent="0.25">
      <c r="A30" s="125" t="s">
        <v>6</v>
      </c>
      <c r="B30" s="134" t="s">
        <v>108</v>
      </c>
      <c r="C30" s="134" t="s">
        <v>121</v>
      </c>
      <c r="D30" s="137">
        <v>528</v>
      </c>
      <c r="E30" s="125" t="s">
        <v>110</v>
      </c>
      <c r="F30" s="82" t="s">
        <v>201</v>
      </c>
      <c r="G30" s="71" t="s">
        <v>201</v>
      </c>
      <c r="H30" s="90">
        <v>3.6</v>
      </c>
      <c r="I30" s="72" t="s">
        <v>174</v>
      </c>
      <c r="J30" s="49"/>
      <c r="K30" s="49"/>
      <c r="L30" s="111" t="s">
        <v>348</v>
      </c>
    </row>
    <row r="31" spans="1:12" ht="45" x14ac:dyDescent="0.25">
      <c r="A31" s="126"/>
      <c r="B31" s="135"/>
      <c r="C31" s="135"/>
      <c r="D31" s="139"/>
      <c r="E31" s="126"/>
      <c r="F31" s="60" t="s">
        <v>360</v>
      </c>
      <c r="G31" s="71" t="s">
        <v>271</v>
      </c>
      <c r="H31" s="90">
        <v>0.06</v>
      </c>
      <c r="I31" s="72" t="s">
        <v>214</v>
      </c>
      <c r="J31" s="87" t="s">
        <v>352</v>
      </c>
      <c r="K31" s="110" t="s">
        <v>351</v>
      </c>
      <c r="L31" s="110"/>
    </row>
    <row r="32" spans="1:12" ht="15" customHeight="1" x14ac:dyDescent="0.25">
      <c r="A32" s="126"/>
      <c r="B32" s="135"/>
      <c r="C32" s="135"/>
      <c r="D32" s="139"/>
      <c r="E32" s="126"/>
      <c r="F32" s="82" t="s">
        <v>330</v>
      </c>
      <c r="G32" s="71" t="s">
        <v>203</v>
      </c>
      <c r="H32" s="90">
        <v>0.05</v>
      </c>
      <c r="I32" s="72" t="s">
        <v>174</v>
      </c>
      <c r="J32" s="49"/>
      <c r="K32" s="49"/>
      <c r="L32" s="110"/>
    </row>
    <row r="33" spans="1:12" ht="15" customHeight="1" x14ac:dyDescent="0.25">
      <c r="A33" s="126"/>
      <c r="B33" s="135"/>
      <c r="C33" s="135"/>
      <c r="D33" s="139"/>
      <c r="E33" s="126"/>
      <c r="F33" s="82" t="s">
        <v>309</v>
      </c>
      <c r="G33" s="71" t="s">
        <v>215</v>
      </c>
      <c r="H33" s="90">
        <v>2</v>
      </c>
      <c r="I33" s="72" t="s">
        <v>175</v>
      </c>
      <c r="J33" s="49"/>
      <c r="K33" s="49"/>
      <c r="L33" s="110"/>
    </row>
    <row r="34" spans="1:12" ht="15" customHeight="1" x14ac:dyDescent="0.25">
      <c r="A34" s="126"/>
      <c r="B34" s="135"/>
      <c r="C34" s="135"/>
      <c r="D34" s="139"/>
      <c r="E34" s="126"/>
      <c r="F34" s="82" t="s">
        <v>320</v>
      </c>
      <c r="G34" s="71" t="s">
        <v>272</v>
      </c>
      <c r="H34" s="90">
        <v>1</v>
      </c>
      <c r="I34" s="72" t="s">
        <v>175</v>
      </c>
      <c r="J34" s="49"/>
      <c r="K34" s="49"/>
      <c r="L34" s="110"/>
    </row>
    <row r="35" spans="1:12" ht="15" customHeight="1" x14ac:dyDescent="0.25">
      <c r="A35" s="126"/>
      <c r="B35" s="135"/>
      <c r="C35" s="135"/>
      <c r="D35" s="139"/>
      <c r="E35" s="126"/>
      <c r="F35" s="82" t="s">
        <v>307</v>
      </c>
      <c r="G35" s="71" t="s">
        <v>220</v>
      </c>
      <c r="H35" s="90">
        <v>3.1</v>
      </c>
      <c r="I35" s="72" t="s">
        <v>174</v>
      </c>
      <c r="J35" s="49"/>
      <c r="K35" s="49"/>
      <c r="L35" s="110"/>
    </row>
    <row r="36" spans="1:12" x14ac:dyDescent="0.25">
      <c r="A36" s="126"/>
      <c r="B36" s="136"/>
      <c r="C36" s="136"/>
      <c r="D36" s="138"/>
      <c r="E36" s="127"/>
      <c r="F36" s="82" t="s">
        <v>361</v>
      </c>
      <c r="G36" s="71" t="s">
        <v>273</v>
      </c>
      <c r="H36" s="90">
        <v>1.2</v>
      </c>
      <c r="I36" s="72" t="s">
        <v>174</v>
      </c>
      <c r="J36" s="49"/>
      <c r="K36" s="49"/>
      <c r="L36" s="110"/>
    </row>
    <row r="37" spans="1:12" ht="30" customHeight="1" x14ac:dyDescent="0.25">
      <c r="A37" s="126"/>
      <c r="B37" s="134" t="s">
        <v>107</v>
      </c>
      <c r="C37" s="134" t="s">
        <v>120</v>
      </c>
      <c r="D37" s="137">
        <v>1325.45</v>
      </c>
      <c r="E37" s="125" t="s">
        <v>110</v>
      </c>
      <c r="F37" s="82" t="s">
        <v>301</v>
      </c>
      <c r="G37" s="71" t="s">
        <v>211</v>
      </c>
      <c r="H37" s="90">
        <v>0.38</v>
      </c>
      <c r="I37" s="72" t="s">
        <v>174</v>
      </c>
      <c r="J37" s="49"/>
      <c r="K37" s="49"/>
      <c r="L37" s="110"/>
    </row>
    <row r="38" spans="1:12" ht="30" x14ac:dyDescent="0.25">
      <c r="A38" s="126"/>
      <c r="B38" s="135"/>
      <c r="C38" s="135"/>
      <c r="D38" s="139"/>
      <c r="E38" s="126"/>
      <c r="F38" s="82" t="s">
        <v>302</v>
      </c>
      <c r="G38" s="71" t="s">
        <v>212</v>
      </c>
      <c r="H38" s="90">
        <v>0.19</v>
      </c>
      <c r="I38" s="72" t="s">
        <v>174</v>
      </c>
      <c r="J38" s="49"/>
      <c r="K38" s="49"/>
      <c r="L38" s="110"/>
    </row>
    <row r="39" spans="1:12" x14ac:dyDescent="0.25">
      <c r="A39" s="126"/>
      <c r="B39" s="135"/>
      <c r="C39" s="136"/>
      <c r="D39" s="138"/>
      <c r="E39" s="127"/>
      <c r="F39" s="82" t="s">
        <v>303</v>
      </c>
      <c r="G39" s="71" t="s">
        <v>217</v>
      </c>
      <c r="H39" s="90">
        <v>8</v>
      </c>
      <c r="I39" s="72" t="s">
        <v>174</v>
      </c>
      <c r="J39" s="49"/>
      <c r="K39" s="49"/>
      <c r="L39" s="110"/>
    </row>
    <row r="40" spans="1:12" x14ac:dyDescent="0.25">
      <c r="A40" s="126"/>
      <c r="B40" s="135"/>
      <c r="C40" s="134" t="s">
        <v>274</v>
      </c>
      <c r="D40" s="137">
        <v>662.72</v>
      </c>
      <c r="E40" s="125" t="s">
        <v>110</v>
      </c>
      <c r="F40" s="71" t="s">
        <v>201</v>
      </c>
      <c r="G40" s="71" t="s">
        <v>201</v>
      </c>
      <c r="H40" s="90">
        <v>7.2</v>
      </c>
      <c r="I40" s="72" t="s">
        <v>174</v>
      </c>
      <c r="J40" s="49"/>
      <c r="K40" s="49"/>
      <c r="L40" s="110"/>
    </row>
    <row r="41" spans="1:12" ht="45" x14ac:dyDescent="0.25">
      <c r="A41" s="127"/>
      <c r="B41" s="136"/>
      <c r="C41" s="136"/>
      <c r="D41" s="138"/>
      <c r="E41" s="127"/>
      <c r="F41" s="82" t="s">
        <v>300</v>
      </c>
      <c r="G41" s="71" t="s">
        <v>271</v>
      </c>
      <c r="H41" s="90">
        <v>0.2</v>
      </c>
      <c r="I41" s="72" t="s">
        <v>214</v>
      </c>
      <c r="J41" s="87" t="s">
        <v>352</v>
      </c>
      <c r="K41" s="110" t="s">
        <v>351</v>
      </c>
      <c r="L41" s="110"/>
    </row>
    <row r="42" spans="1:12" ht="30" customHeight="1" x14ac:dyDescent="0.25">
      <c r="A42" s="125" t="s">
        <v>5</v>
      </c>
      <c r="B42" s="134" t="s">
        <v>268</v>
      </c>
      <c r="C42" s="134" t="s">
        <v>120</v>
      </c>
      <c r="D42" s="137">
        <v>1334.27</v>
      </c>
      <c r="E42" s="125" t="s">
        <v>110</v>
      </c>
      <c r="F42" s="82" t="s">
        <v>301</v>
      </c>
      <c r="G42" s="71" t="s">
        <v>211</v>
      </c>
      <c r="H42" s="90">
        <v>0.38</v>
      </c>
      <c r="I42" s="72" t="s">
        <v>174</v>
      </c>
      <c r="J42" s="49"/>
      <c r="K42" s="49"/>
      <c r="L42" s="110"/>
    </row>
    <row r="43" spans="1:12" ht="30" x14ac:dyDescent="0.25">
      <c r="A43" s="126"/>
      <c r="B43" s="135"/>
      <c r="C43" s="135"/>
      <c r="D43" s="139"/>
      <c r="E43" s="126"/>
      <c r="F43" s="82" t="s">
        <v>302</v>
      </c>
      <c r="G43" s="71" t="s">
        <v>212</v>
      </c>
      <c r="H43" s="90">
        <v>0.19</v>
      </c>
      <c r="I43" s="72" t="s">
        <v>174</v>
      </c>
      <c r="J43" s="49"/>
      <c r="K43" s="49"/>
      <c r="L43" s="110"/>
    </row>
    <row r="44" spans="1:12" x14ac:dyDescent="0.25">
      <c r="A44" s="126"/>
      <c r="B44" s="135"/>
      <c r="C44" s="136"/>
      <c r="D44" s="138"/>
      <c r="E44" s="127"/>
      <c r="F44" s="82" t="s">
        <v>303</v>
      </c>
      <c r="G44" s="71" t="s">
        <v>217</v>
      </c>
      <c r="H44" s="90">
        <v>8</v>
      </c>
      <c r="I44" s="72" t="s">
        <v>174</v>
      </c>
      <c r="J44" s="49"/>
      <c r="K44" s="49"/>
      <c r="L44" s="110"/>
    </row>
    <row r="45" spans="1:12" x14ac:dyDescent="0.25">
      <c r="A45" s="127"/>
      <c r="B45" s="136"/>
      <c r="C45" s="71" t="s">
        <v>275</v>
      </c>
      <c r="D45" s="90">
        <v>567.13</v>
      </c>
      <c r="E45" s="51" t="s">
        <v>110</v>
      </c>
      <c r="F45" s="60" t="s">
        <v>304</v>
      </c>
      <c r="G45" s="71" t="s">
        <v>276</v>
      </c>
      <c r="H45" s="90">
        <v>0.18</v>
      </c>
      <c r="I45" s="72" t="s">
        <v>214</v>
      </c>
      <c r="J45" s="49"/>
      <c r="K45" s="49"/>
      <c r="L45" s="111" t="s">
        <v>348</v>
      </c>
    </row>
    <row r="46" spans="1:12" ht="15" customHeight="1" x14ac:dyDescent="0.25">
      <c r="A46" s="125" t="s">
        <v>264</v>
      </c>
      <c r="B46" s="134" t="s">
        <v>266</v>
      </c>
      <c r="C46" s="134" t="s">
        <v>277</v>
      </c>
      <c r="D46" s="137">
        <v>92.82</v>
      </c>
      <c r="E46" s="125" t="s">
        <v>110</v>
      </c>
      <c r="F46" s="82" t="s">
        <v>201</v>
      </c>
      <c r="G46" s="71" t="s">
        <v>201</v>
      </c>
      <c r="H46" s="90">
        <v>10.4</v>
      </c>
      <c r="I46" s="72" t="s">
        <v>174</v>
      </c>
      <c r="J46" s="49"/>
      <c r="K46" s="49"/>
      <c r="L46" s="110"/>
    </row>
    <row r="47" spans="1:12" ht="45" x14ac:dyDescent="0.25">
      <c r="A47" s="126"/>
      <c r="B47" s="136"/>
      <c r="C47" s="136"/>
      <c r="D47" s="138"/>
      <c r="E47" s="127"/>
      <c r="F47" s="82" t="s">
        <v>305</v>
      </c>
      <c r="G47" s="71" t="s">
        <v>260</v>
      </c>
      <c r="H47" s="90">
        <v>0.18</v>
      </c>
      <c r="I47" s="72" t="s">
        <v>214</v>
      </c>
      <c r="J47" s="79" t="s">
        <v>317</v>
      </c>
      <c r="K47" s="79" t="s">
        <v>318</v>
      </c>
      <c r="L47" s="110"/>
    </row>
    <row r="48" spans="1:12" x14ac:dyDescent="0.25">
      <c r="A48" s="126"/>
      <c r="B48" s="134" t="s">
        <v>267</v>
      </c>
      <c r="C48" s="134" t="s">
        <v>274</v>
      </c>
      <c r="D48" s="137">
        <v>231.05</v>
      </c>
      <c r="E48" s="125" t="s">
        <v>110</v>
      </c>
      <c r="F48" s="82" t="s">
        <v>201</v>
      </c>
      <c r="G48" s="71" t="s">
        <v>201</v>
      </c>
      <c r="H48" s="90">
        <v>12</v>
      </c>
      <c r="I48" s="72" t="s">
        <v>174</v>
      </c>
      <c r="J48" s="49"/>
      <c r="K48" s="49"/>
      <c r="L48" s="110"/>
    </row>
    <row r="49" spans="1:12" ht="45" x14ac:dyDescent="0.25">
      <c r="A49" s="127"/>
      <c r="B49" s="136"/>
      <c r="C49" s="136"/>
      <c r="D49" s="138"/>
      <c r="E49" s="127"/>
      <c r="F49" s="82" t="s">
        <v>305</v>
      </c>
      <c r="G49" s="71" t="s">
        <v>260</v>
      </c>
      <c r="H49" s="90">
        <v>0.2</v>
      </c>
      <c r="I49" s="72" t="s">
        <v>214</v>
      </c>
      <c r="J49" s="79" t="s">
        <v>317</v>
      </c>
      <c r="K49" s="79" t="s">
        <v>318</v>
      </c>
      <c r="L49" s="112"/>
    </row>
    <row r="50" spans="1:12" x14ac:dyDescent="0.25">
      <c r="A50" s="125" t="s">
        <v>265</v>
      </c>
      <c r="B50" s="71" t="s">
        <v>269</v>
      </c>
      <c r="C50" s="71" t="s">
        <v>278</v>
      </c>
      <c r="D50" s="90">
        <v>8.5</v>
      </c>
      <c r="E50" s="51" t="s">
        <v>110</v>
      </c>
      <c r="F50" s="81" t="s">
        <v>331</v>
      </c>
      <c r="G50" s="71" t="s">
        <v>204</v>
      </c>
      <c r="H50" s="90">
        <v>17.861999999999998</v>
      </c>
      <c r="I50" s="72" t="s">
        <v>198</v>
      </c>
      <c r="J50" s="52"/>
      <c r="K50" s="52"/>
      <c r="L50" s="112"/>
    </row>
    <row r="51" spans="1:12" x14ac:dyDescent="0.25">
      <c r="A51" s="126"/>
      <c r="B51" s="134" t="s">
        <v>270</v>
      </c>
      <c r="C51" s="134" t="s">
        <v>279</v>
      </c>
      <c r="D51" s="137">
        <v>58.48</v>
      </c>
      <c r="E51" s="125" t="s">
        <v>110</v>
      </c>
      <c r="F51" s="82" t="s">
        <v>201</v>
      </c>
      <c r="G51" s="71" t="s">
        <v>201</v>
      </c>
      <c r="H51" s="90">
        <v>12</v>
      </c>
      <c r="I51" s="72" t="s">
        <v>174</v>
      </c>
      <c r="J51" s="52"/>
      <c r="K51" s="52"/>
      <c r="L51" s="112"/>
    </row>
    <row r="52" spans="1:12" ht="45" x14ac:dyDescent="0.25">
      <c r="A52" s="126"/>
      <c r="B52" s="135"/>
      <c r="C52" s="136"/>
      <c r="D52" s="138"/>
      <c r="E52" s="127"/>
      <c r="F52" s="82" t="s">
        <v>305</v>
      </c>
      <c r="G52" s="71" t="s">
        <v>260</v>
      </c>
      <c r="H52" s="90">
        <v>0.15</v>
      </c>
      <c r="I52" s="72" t="s">
        <v>214</v>
      </c>
      <c r="J52" s="79" t="s">
        <v>317</v>
      </c>
      <c r="K52" s="79" t="s">
        <v>318</v>
      </c>
      <c r="L52" s="112"/>
    </row>
    <row r="53" spans="1:12" x14ac:dyDescent="0.25">
      <c r="A53" s="126"/>
      <c r="B53" s="135"/>
      <c r="C53" s="134" t="s">
        <v>280</v>
      </c>
      <c r="D53" s="137">
        <v>58.48</v>
      </c>
      <c r="E53" s="125" t="s">
        <v>110</v>
      </c>
      <c r="F53" s="82" t="s">
        <v>201</v>
      </c>
      <c r="G53" s="71" t="s">
        <v>201</v>
      </c>
      <c r="H53" s="90">
        <v>12</v>
      </c>
      <c r="I53" s="72" t="s">
        <v>174</v>
      </c>
      <c r="J53" s="52"/>
      <c r="K53" s="52"/>
      <c r="L53" s="112"/>
    </row>
    <row r="54" spans="1:12" ht="45" x14ac:dyDescent="0.25">
      <c r="A54" s="126"/>
      <c r="B54" s="135"/>
      <c r="C54" s="136"/>
      <c r="D54" s="138"/>
      <c r="E54" s="127"/>
      <c r="F54" s="82" t="s">
        <v>305</v>
      </c>
      <c r="G54" s="71" t="s">
        <v>260</v>
      </c>
      <c r="H54" s="90">
        <v>0.25</v>
      </c>
      <c r="I54" s="72" t="s">
        <v>214</v>
      </c>
      <c r="J54" s="79" t="s">
        <v>317</v>
      </c>
      <c r="K54" s="79" t="s">
        <v>318</v>
      </c>
      <c r="L54" s="112"/>
    </row>
    <row r="55" spans="1:12" x14ac:dyDescent="0.25">
      <c r="A55" s="126"/>
      <c r="B55" s="135"/>
      <c r="C55" s="134" t="s">
        <v>281</v>
      </c>
      <c r="D55" s="137">
        <v>10.45</v>
      </c>
      <c r="E55" s="125" t="s">
        <v>110</v>
      </c>
      <c r="F55" s="82" t="s">
        <v>201</v>
      </c>
      <c r="G55" s="71" t="s">
        <v>201</v>
      </c>
      <c r="H55" s="90">
        <v>12</v>
      </c>
      <c r="I55" s="72" t="s">
        <v>174</v>
      </c>
      <c r="J55" s="52"/>
      <c r="K55" s="52"/>
      <c r="L55" s="112"/>
    </row>
    <row r="56" spans="1:12" ht="45" x14ac:dyDescent="0.25">
      <c r="A56" s="126"/>
      <c r="B56" s="135"/>
      <c r="C56" s="135"/>
      <c r="D56" s="139"/>
      <c r="E56" s="126"/>
      <c r="F56" s="82" t="s">
        <v>305</v>
      </c>
      <c r="G56" s="71" t="s">
        <v>260</v>
      </c>
      <c r="H56" s="90">
        <v>0.25</v>
      </c>
      <c r="I56" s="72" t="s">
        <v>214</v>
      </c>
      <c r="J56" s="79" t="s">
        <v>317</v>
      </c>
      <c r="K56" s="79" t="s">
        <v>318</v>
      </c>
      <c r="L56" s="112"/>
    </row>
    <row r="57" spans="1:12" x14ac:dyDescent="0.25">
      <c r="A57" s="126"/>
      <c r="B57" s="135"/>
      <c r="C57" s="136"/>
      <c r="D57" s="138"/>
      <c r="E57" s="127"/>
      <c r="F57" s="81" t="s">
        <v>306</v>
      </c>
      <c r="G57" s="71" t="s">
        <v>252</v>
      </c>
      <c r="H57" s="90">
        <v>0.3</v>
      </c>
      <c r="I57" s="72" t="s">
        <v>214</v>
      </c>
      <c r="J57" s="52"/>
      <c r="K57" s="52"/>
      <c r="L57" s="112"/>
    </row>
    <row r="58" spans="1:12" x14ac:dyDescent="0.25">
      <c r="A58" s="126"/>
      <c r="B58" s="135"/>
      <c r="C58" s="134" t="s">
        <v>282</v>
      </c>
      <c r="D58" s="137">
        <v>3.21</v>
      </c>
      <c r="E58" s="125" t="s">
        <v>110</v>
      </c>
      <c r="F58" s="82" t="s">
        <v>201</v>
      </c>
      <c r="G58" s="71" t="s">
        <v>201</v>
      </c>
      <c r="H58" s="90">
        <v>12</v>
      </c>
      <c r="I58" s="72" t="s">
        <v>174</v>
      </c>
      <c r="J58" s="52"/>
      <c r="K58" s="52"/>
      <c r="L58" s="112"/>
    </row>
    <row r="59" spans="1:12" ht="45" x14ac:dyDescent="0.25">
      <c r="A59" s="126"/>
      <c r="B59" s="135"/>
      <c r="C59" s="135"/>
      <c r="D59" s="139"/>
      <c r="E59" s="126"/>
      <c r="F59" s="82" t="s">
        <v>305</v>
      </c>
      <c r="G59" s="71" t="s">
        <v>260</v>
      </c>
      <c r="H59" s="90">
        <v>0.18</v>
      </c>
      <c r="I59" s="72" t="s">
        <v>214</v>
      </c>
      <c r="J59" s="79" t="s">
        <v>317</v>
      </c>
      <c r="K59" s="79" t="s">
        <v>318</v>
      </c>
      <c r="L59" s="112"/>
    </row>
    <row r="60" spans="1:12" x14ac:dyDescent="0.25">
      <c r="A60" s="126"/>
      <c r="B60" s="135"/>
      <c r="C60" s="136"/>
      <c r="D60" s="138"/>
      <c r="E60" s="127"/>
      <c r="F60" s="81" t="s">
        <v>306</v>
      </c>
      <c r="G60" s="71" t="s">
        <v>252</v>
      </c>
      <c r="H60" s="90">
        <v>0.2</v>
      </c>
      <c r="I60" s="72" t="s">
        <v>214</v>
      </c>
      <c r="J60" s="52"/>
      <c r="K60" s="52"/>
      <c r="L60" s="112"/>
    </row>
    <row r="61" spans="1:12" x14ac:dyDescent="0.25">
      <c r="A61" s="126"/>
      <c r="B61" s="135"/>
      <c r="C61" s="134" t="s">
        <v>283</v>
      </c>
      <c r="D61" s="137">
        <v>2.7</v>
      </c>
      <c r="E61" s="125" t="s">
        <v>110</v>
      </c>
      <c r="F61" s="81" t="s">
        <v>307</v>
      </c>
      <c r="G61" s="71" t="s">
        <v>365</v>
      </c>
      <c r="H61" s="96">
        <v>2.376E-2</v>
      </c>
      <c r="I61" s="72" t="s">
        <v>214</v>
      </c>
      <c r="J61" s="52"/>
      <c r="K61" s="52"/>
      <c r="L61" s="112"/>
    </row>
    <row r="62" spans="1:12" x14ac:dyDescent="0.25">
      <c r="A62" s="126"/>
      <c r="B62" s="135"/>
      <c r="C62" s="136"/>
      <c r="D62" s="138"/>
      <c r="E62" s="127"/>
      <c r="F62" s="81" t="s">
        <v>308</v>
      </c>
      <c r="G62" s="71" t="s">
        <v>263</v>
      </c>
      <c r="H62" s="90">
        <v>0.11</v>
      </c>
      <c r="I62" s="72" t="s">
        <v>214</v>
      </c>
      <c r="J62" s="52"/>
      <c r="K62" s="52"/>
      <c r="L62" s="112"/>
    </row>
    <row r="63" spans="1:12" x14ac:dyDescent="0.25">
      <c r="A63" s="126"/>
      <c r="B63" s="135"/>
      <c r="C63" s="134" t="s">
        <v>284</v>
      </c>
      <c r="D63" s="137">
        <v>59.37</v>
      </c>
      <c r="E63" s="125" t="s">
        <v>110</v>
      </c>
      <c r="F63" s="81" t="s">
        <v>329</v>
      </c>
      <c r="G63" s="71" t="s">
        <v>223</v>
      </c>
      <c r="H63" s="90">
        <v>12</v>
      </c>
      <c r="I63" s="72" t="s">
        <v>174</v>
      </c>
      <c r="J63" s="52"/>
      <c r="K63" s="52"/>
      <c r="L63" s="112"/>
    </row>
    <row r="64" spans="1:12" x14ac:dyDescent="0.25">
      <c r="A64" s="126"/>
      <c r="B64" s="135"/>
      <c r="C64" s="135"/>
      <c r="D64" s="139"/>
      <c r="E64" s="126"/>
      <c r="F64" s="81" t="s">
        <v>330</v>
      </c>
      <c r="G64" s="71" t="s">
        <v>203</v>
      </c>
      <c r="H64" s="90">
        <v>0.05</v>
      </c>
      <c r="I64" s="72" t="s">
        <v>174</v>
      </c>
      <c r="J64" s="52"/>
      <c r="K64" s="52"/>
      <c r="L64" s="112"/>
    </row>
    <row r="65" spans="1:12" x14ac:dyDescent="0.25">
      <c r="A65" s="126"/>
      <c r="B65" s="135"/>
      <c r="C65" s="135"/>
      <c r="D65" s="139"/>
      <c r="E65" s="126"/>
      <c r="F65" s="81" t="s">
        <v>309</v>
      </c>
      <c r="G65" s="71" t="s">
        <v>215</v>
      </c>
      <c r="H65" s="90">
        <v>1</v>
      </c>
      <c r="I65" s="72" t="s">
        <v>175</v>
      </c>
      <c r="J65" s="52"/>
      <c r="K65" s="52"/>
      <c r="L65" s="112"/>
    </row>
    <row r="66" spans="1:12" x14ac:dyDescent="0.25">
      <c r="A66" s="126"/>
      <c r="B66" s="135"/>
      <c r="C66" s="135"/>
      <c r="D66" s="139"/>
      <c r="E66" s="126"/>
      <c r="F66" s="81" t="s">
        <v>306</v>
      </c>
      <c r="G66" s="71" t="s">
        <v>216</v>
      </c>
      <c r="H66" s="90">
        <v>0.05</v>
      </c>
      <c r="I66" s="72" t="s">
        <v>214</v>
      </c>
      <c r="J66" s="52"/>
      <c r="K66" s="52"/>
      <c r="L66" s="112"/>
    </row>
    <row r="67" spans="1:12" x14ac:dyDescent="0.25">
      <c r="A67" s="126"/>
      <c r="B67" s="135"/>
      <c r="C67" s="135"/>
      <c r="D67" s="139"/>
      <c r="E67" s="126"/>
      <c r="F67" s="81" t="s">
        <v>301</v>
      </c>
      <c r="G67" s="71" t="s">
        <v>211</v>
      </c>
      <c r="H67" s="90">
        <v>0.38</v>
      </c>
      <c r="I67" s="72" t="s">
        <v>174</v>
      </c>
      <c r="J67" s="52"/>
      <c r="K67" s="52"/>
      <c r="L67" s="112"/>
    </row>
    <row r="68" spans="1:12" ht="30" x14ac:dyDescent="0.25">
      <c r="A68" s="126"/>
      <c r="B68" s="135"/>
      <c r="C68" s="136"/>
      <c r="D68" s="138"/>
      <c r="E68" s="127"/>
      <c r="F68" s="81" t="s">
        <v>302</v>
      </c>
      <c r="G68" s="71" t="s">
        <v>212</v>
      </c>
      <c r="H68" s="90">
        <v>0.19</v>
      </c>
      <c r="I68" s="72" t="s">
        <v>174</v>
      </c>
      <c r="J68" s="52"/>
      <c r="K68" s="52"/>
      <c r="L68" s="112"/>
    </row>
    <row r="69" spans="1:12" x14ac:dyDescent="0.25">
      <c r="A69" s="126"/>
      <c r="B69" s="135"/>
      <c r="C69" s="134" t="s">
        <v>285</v>
      </c>
      <c r="D69" s="137">
        <v>7.86</v>
      </c>
      <c r="E69" s="125" t="s">
        <v>110</v>
      </c>
      <c r="F69" s="81" t="s">
        <v>330</v>
      </c>
      <c r="G69" s="71" t="s">
        <v>203</v>
      </c>
      <c r="H69" s="90">
        <v>0.05</v>
      </c>
      <c r="I69" s="72" t="s">
        <v>174</v>
      </c>
      <c r="J69" s="52"/>
      <c r="K69" s="52"/>
      <c r="L69" s="112"/>
    </row>
    <row r="70" spans="1:12" x14ac:dyDescent="0.25">
      <c r="A70" s="126"/>
      <c r="B70" s="135"/>
      <c r="C70" s="135"/>
      <c r="D70" s="139"/>
      <c r="E70" s="126"/>
      <c r="F70" s="81" t="s">
        <v>309</v>
      </c>
      <c r="G70" s="71" t="s">
        <v>286</v>
      </c>
      <c r="H70" s="90">
        <v>0.15</v>
      </c>
      <c r="I70" s="72" t="s">
        <v>175</v>
      </c>
      <c r="J70" s="52"/>
      <c r="K70" s="52"/>
      <c r="L70" s="112"/>
    </row>
    <row r="71" spans="1:12" x14ac:dyDescent="0.25">
      <c r="A71" s="126"/>
      <c r="B71" s="135"/>
      <c r="C71" s="135"/>
      <c r="D71" s="139"/>
      <c r="E71" s="126"/>
      <c r="F71" s="81" t="s">
        <v>309</v>
      </c>
      <c r="G71" s="71" t="s">
        <v>287</v>
      </c>
      <c r="H71" s="90">
        <v>0.15</v>
      </c>
      <c r="I71" s="72" t="s">
        <v>175</v>
      </c>
      <c r="J71" s="52"/>
      <c r="K71" s="52"/>
      <c r="L71" s="112"/>
    </row>
    <row r="72" spans="1:12" x14ac:dyDescent="0.25">
      <c r="A72" s="126"/>
      <c r="B72" s="135"/>
      <c r="C72" s="135"/>
      <c r="D72" s="139"/>
      <c r="E72" s="126"/>
      <c r="F72" s="81" t="s">
        <v>306</v>
      </c>
      <c r="G72" s="71" t="s">
        <v>216</v>
      </c>
      <c r="H72" s="90">
        <v>7.0000000000000007E-2</v>
      </c>
      <c r="I72" s="72" t="s">
        <v>214</v>
      </c>
      <c r="J72" s="52"/>
      <c r="K72" s="52"/>
      <c r="L72" s="112"/>
    </row>
    <row r="73" spans="1:12" x14ac:dyDescent="0.25">
      <c r="A73" s="126"/>
      <c r="B73" s="135"/>
      <c r="C73" s="135"/>
      <c r="D73" s="139"/>
      <c r="E73" s="126"/>
      <c r="F73" s="81" t="s">
        <v>331</v>
      </c>
      <c r="G73" s="71" t="s">
        <v>204</v>
      </c>
      <c r="H73" s="90">
        <v>2</v>
      </c>
      <c r="I73" s="72" t="s">
        <v>174</v>
      </c>
      <c r="J73" s="52"/>
      <c r="K73" s="52"/>
      <c r="L73" s="112"/>
    </row>
    <row r="74" spans="1:12" x14ac:dyDescent="0.25">
      <c r="A74" s="46" t="s">
        <v>14</v>
      </c>
      <c r="B74" s="46"/>
      <c r="C74" s="46"/>
      <c r="D74" s="47"/>
      <c r="E74" s="46"/>
      <c r="F74" s="80"/>
      <c r="G74" s="80"/>
      <c r="H74" s="47"/>
      <c r="I74" s="46"/>
      <c r="J74" s="48"/>
      <c r="K74" s="48"/>
      <c r="L74" s="48"/>
    </row>
    <row r="75" spans="1:12" x14ac:dyDescent="0.25">
      <c r="A75" s="125" t="s">
        <v>15</v>
      </c>
      <c r="B75" s="51" t="s">
        <v>192</v>
      </c>
      <c r="C75" s="71" t="s">
        <v>193</v>
      </c>
      <c r="D75" s="90">
        <v>1</v>
      </c>
      <c r="E75" s="51" t="s">
        <v>110</v>
      </c>
      <c r="F75" s="83" t="s">
        <v>310</v>
      </c>
      <c r="G75" s="71" t="s">
        <v>193</v>
      </c>
      <c r="H75" s="90">
        <v>1</v>
      </c>
      <c r="I75" s="72" t="s">
        <v>175</v>
      </c>
      <c r="J75" s="49"/>
      <c r="K75" s="49"/>
      <c r="L75" s="110"/>
    </row>
    <row r="76" spans="1:12" x14ac:dyDescent="0.25">
      <c r="A76" s="126"/>
      <c r="B76" s="134" t="s">
        <v>89</v>
      </c>
      <c r="C76" s="134" t="s">
        <v>122</v>
      </c>
      <c r="D76" s="142"/>
      <c r="E76" s="125"/>
      <c r="F76" s="84" t="s">
        <v>333</v>
      </c>
      <c r="G76" s="71" t="s">
        <v>191</v>
      </c>
      <c r="H76" s="90">
        <v>1</v>
      </c>
      <c r="I76" s="72" t="s">
        <v>175</v>
      </c>
      <c r="J76" s="49"/>
      <c r="K76" s="49"/>
      <c r="L76" s="110"/>
    </row>
    <row r="77" spans="1:12" ht="14.25" customHeight="1" x14ac:dyDescent="0.25">
      <c r="A77" s="126"/>
      <c r="B77" s="135"/>
      <c r="C77" s="135"/>
      <c r="D77" s="143"/>
      <c r="E77" s="126"/>
      <c r="F77" s="85" t="s">
        <v>334</v>
      </c>
      <c r="G77" s="71" t="s">
        <v>124</v>
      </c>
      <c r="H77" s="90">
        <v>3.4</v>
      </c>
      <c r="I77" s="72" t="s">
        <v>174</v>
      </c>
      <c r="J77" s="49"/>
      <c r="K77" s="49"/>
      <c r="L77" s="110"/>
    </row>
    <row r="78" spans="1:12" x14ac:dyDescent="0.25">
      <c r="A78" s="126"/>
      <c r="B78" s="135"/>
      <c r="C78" s="135"/>
      <c r="D78" s="143"/>
      <c r="E78" s="126"/>
      <c r="F78" s="85" t="s">
        <v>335</v>
      </c>
      <c r="G78" s="71" t="s">
        <v>194</v>
      </c>
      <c r="H78" s="90">
        <v>11.1</v>
      </c>
      <c r="I78" s="72" t="s">
        <v>174</v>
      </c>
      <c r="J78" s="49"/>
      <c r="K78" s="49"/>
      <c r="L78" s="110"/>
    </row>
    <row r="79" spans="1:12" x14ac:dyDescent="0.25">
      <c r="A79" s="126"/>
      <c r="B79" s="135"/>
      <c r="C79" s="135"/>
      <c r="D79" s="143"/>
      <c r="E79" s="126"/>
      <c r="F79" s="85" t="s">
        <v>335</v>
      </c>
      <c r="G79" s="71" t="s">
        <v>194</v>
      </c>
      <c r="H79" s="90">
        <v>2.8</v>
      </c>
      <c r="I79" s="72" t="s">
        <v>174</v>
      </c>
      <c r="J79" s="49"/>
      <c r="K79" s="49"/>
      <c r="L79" s="110"/>
    </row>
    <row r="80" spans="1:12" x14ac:dyDescent="0.25">
      <c r="A80" s="125" t="s">
        <v>35</v>
      </c>
      <c r="B80" s="134" t="s">
        <v>180</v>
      </c>
      <c r="C80" s="71" t="s">
        <v>91</v>
      </c>
      <c r="D80" s="105">
        <v>16.14</v>
      </c>
      <c r="E80" s="51" t="s">
        <v>110</v>
      </c>
      <c r="F80" s="60" t="s">
        <v>336</v>
      </c>
      <c r="G80" s="71" t="s">
        <v>126</v>
      </c>
      <c r="H80" s="90">
        <v>1</v>
      </c>
      <c r="I80" s="72" t="s">
        <v>175</v>
      </c>
      <c r="J80" s="49"/>
      <c r="K80" s="49"/>
      <c r="L80" s="110"/>
    </row>
    <row r="81" spans="1:12" x14ac:dyDescent="0.25">
      <c r="A81" s="126"/>
      <c r="B81" s="135"/>
      <c r="C81" s="145" t="s">
        <v>181</v>
      </c>
      <c r="D81" s="144">
        <v>7.06</v>
      </c>
      <c r="E81" s="148" t="s">
        <v>110</v>
      </c>
      <c r="F81" s="60" t="s">
        <v>363</v>
      </c>
      <c r="G81" s="116" t="s">
        <v>182</v>
      </c>
      <c r="H81" s="90">
        <v>0.05</v>
      </c>
      <c r="I81" s="72" t="s">
        <v>174</v>
      </c>
      <c r="J81" s="49"/>
      <c r="K81" s="49"/>
      <c r="L81" s="110"/>
    </row>
    <row r="82" spans="1:12" x14ac:dyDescent="0.25">
      <c r="A82" s="126"/>
      <c r="B82" s="135"/>
      <c r="C82" s="146"/>
      <c r="D82" s="144"/>
      <c r="E82" s="148"/>
      <c r="F82" s="41" t="s">
        <v>364</v>
      </c>
      <c r="G82" s="116" t="s">
        <v>139</v>
      </c>
      <c r="H82" s="90">
        <v>1.63</v>
      </c>
      <c r="I82" s="72" t="s">
        <v>174</v>
      </c>
      <c r="J82" s="49"/>
      <c r="K82" s="49"/>
      <c r="L82" s="110"/>
    </row>
    <row r="83" spans="1:12" x14ac:dyDescent="0.25">
      <c r="A83" s="126"/>
      <c r="B83" s="135"/>
      <c r="C83" s="147"/>
      <c r="D83" s="144"/>
      <c r="E83" s="148"/>
      <c r="F83" s="83" t="s">
        <v>364</v>
      </c>
      <c r="G83" s="116" t="s">
        <v>183</v>
      </c>
      <c r="H83" s="90">
        <v>22.53</v>
      </c>
      <c r="I83" s="72" t="s">
        <v>174</v>
      </c>
      <c r="J83" s="49"/>
      <c r="K83" s="49"/>
      <c r="L83" s="110"/>
    </row>
    <row r="84" spans="1:12" x14ac:dyDescent="0.25">
      <c r="A84" s="126"/>
      <c r="B84" s="135"/>
      <c r="C84" s="134" t="s">
        <v>184</v>
      </c>
      <c r="D84" s="140">
        <v>2.56</v>
      </c>
      <c r="E84" s="128" t="s">
        <v>110</v>
      </c>
      <c r="F84" s="83" t="s">
        <v>357</v>
      </c>
      <c r="G84" s="116" t="s">
        <v>185</v>
      </c>
      <c r="H84" s="90">
        <v>5.7750000000000004</v>
      </c>
      <c r="I84" s="72" t="s">
        <v>186</v>
      </c>
      <c r="J84" s="49"/>
      <c r="K84" s="49"/>
      <c r="L84" s="110"/>
    </row>
    <row r="85" spans="1:12" x14ac:dyDescent="0.25">
      <c r="A85" s="126"/>
      <c r="B85" s="135"/>
      <c r="C85" s="135"/>
      <c r="D85" s="141"/>
      <c r="E85" s="129"/>
      <c r="F85" s="116" t="s">
        <v>187</v>
      </c>
      <c r="G85" s="116" t="s">
        <v>187</v>
      </c>
      <c r="H85" s="90">
        <v>0.82799999999999996</v>
      </c>
      <c r="I85" s="72" t="s">
        <v>186</v>
      </c>
      <c r="J85" s="49"/>
      <c r="K85" s="49"/>
      <c r="L85" s="110"/>
    </row>
    <row r="86" spans="1:12" x14ac:dyDescent="0.25">
      <c r="A86" s="126"/>
      <c r="B86" s="135"/>
      <c r="C86" s="135"/>
      <c r="D86" s="141"/>
      <c r="E86" s="129"/>
      <c r="F86" s="116" t="s">
        <v>123</v>
      </c>
      <c r="G86" s="116" t="s">
        <v>123</v>
      </c>
      <c r="H86" s="90">
        <v>2.87</v>
      </c>
      <c r="I86" s="72" t="s">
        <v>186</v>
      </c>
      <c r="J86" s="49"/>
      <c r="K86" s="49"/>
      <c r="L86" s="110"/>
    </row>
    <row r="87" spans="1:12" x14ac:dyDescent="0.25">
      <c r="A87" s="126"/>
      <c r="B87" s="135"/>
      <c r="C87" s="135"/>
      <c r="D87" s="141"/>
      <c r="E87" s="129"/>
      <c r="F87" s="116" t="s">
        <v>188</v>
      </c>
      <c r="G87" s="116" t="s">
        <v>188</v>
      </c>
      <c r="H87" s="90">
        <v>0.86099999999999999</v>
      </c>
      <c r="I87" s="72" t="s">
        <v>186</v>
      </c>
      <c r="J87" s="49"/>
      <c r="K87" s="49"/>
      <c r="L87" s="110"/>
    </row>
    <row r="88" spans="1:12" x14ac:dyDescent="0.25">
      <c r="A88" s="126"/>
      <c r="B88" s="135"/>
      <c r="C88" s="135"/>
      <c r="D88" s="141"/>
      <c r="E88" s="129"/>
      <c r="F88" s="116" t="s">
        <v>189</v>
      </c>
      <c r="G88" s="116" t="s">
        <v>189</v>
      </c>
      <c r="H88" s="90">
        <v>2.76</v>
      </c>
      <c r="I88" s="72" t="s">
        <v>186</v>
      </c>
      <c r="J88" s="49"/>
      <c r="K88" s="49"/>
      <c r="L88" s="110"/>
    </row>
    <row r="89" spans="1:12" x14ac:dyDescent="0.25">
      <c r="A89" s="126"/>
      <c r="B89" s="136"/>
      <c r="C89" s="71" t="s">
        <v>190</v>
      </c>
      <c r="D89" s="90">
        <v>5.97</v>
      </c>
      <c r="E89" s="51" t="s">
        <v>110</v>
      </c>
      <c r="F89" s="74" t="s">
        <v>333</v>
      </c>
      <c r="G89" s="71" t="s">
        <v>191</v>
      </c>
      <c r="H89" s="90">
        <v>1</v>
      </c>
      <c r="I89" s="72" t="s">
        <v>175</v>
      </c>
      <c r="J89" s="49"/>
      <c r="K89" s="49"/>
      <c r="L89" s="110"/>
    </row>
    <row r="90" spans="1:12" x14ac:dyDescent="0.25">
      <c r="A90" s="127"/>
      <c r="B90" s="86" t="s">
        <v>125</v>
      </c>
      <c r="C90" s="86" t="s">
        <v>91</v>
      </c>
      <c r="D90" s="92">
        <v>2.1</v>
      </c>
      <c r="E90" s="51" t="s">
        <v>110</v>
      </c>
      <c r="F90" s="74" t="s">
        <v>336</v>
      </c>
      <c r="G90" s="86" t="s">
        <v>126</v>
      </c>
      <c r="H90" s="90">
        <v>1</v>
      </c>
      <c r="I90" s="72" t="s">
        <v>175</v>
      </c>
      <c r="J90" s="49"/>
      <c r="K90" s="49"/>
      <c r="L90" s="110"/>
    </row>
    <row r="91" spans="1:12" x14ac:dyDescent="0.25">
      <c r="A91" s="51" t="s">
        <v>36</v>
      </c>
      <c r="B91" s="71" t="s">
        <v>127</v>
      </c>
      <c r="C91" s="116" t="s">
        <v>109</v>
      </c>
      <c r="D91" s="90">
        <v>23</v>
      </c>
      <c r="E91" s="51" t="s">
        <v>110</v>
      </c>
      <c r="F91" s="74" t="s">
        <v>336</v>
      </c>
      <c r="G91" s="71" t="s">
        <v>179</v>
      </c>
      <c r="H91" s="90">
        <v>1</v>
      </c>
      <c r="I91" s="72" t="s">
        <v>175</v>
      </c>
      <c r="J91" s="49"/>
      <c r="K91" s="49"/>
      <c r="L91" s="110"/>
    </row>
    <row r="92" spans="1:12" x14ac:dyDescent="0.25">
      <c r="A92" s="45" t="s">
        <v>34</v>
      </c>
      <c r="B92" s="46"/>
      <c r="C92" s="46"/>
      <c r="D92" s="47"/>
      <c r="E92" s="46"/>
      <c r="F92" s="80"/>
      <c r="G92" s="80"/>
      <c r="H92" s="47"/>
      <c r="I92" s="46"/>
      <c r="J92" s="48"/>
      <c r="K92" s="48"/>
      <c r="L92" s="48"/>
    </row>
    <row r="93" spans="1:12" ht="30" x14ac:dyDescent="0.25">
      <c r="A93" s="121" t="s">
        <v>7</v>
      </c>
      <c r="B93" s="123" t="s">
        <v>209</v>
      </c>
      <c r="C93" s="67" t="s">
        <v>210</v>
      </c>
      <c r="D93" s="68">
        <v>983.6</v>
      </c>
      <c r="E93" s="51" t="s">
        <v>110</v>
      </c>
      <c r="F93" s="60" t="s">
        <v>319</v>
      </c>
      <c r="G93" s="71" t="s">
        <v>177</v>
      </c>
      <c r="H93" s="90">
        <v>1</v>
      </c>
      <c r="I93" s="72" t="s">
        <v>175</v>
      </c>
      <c r="J93" s="110" t="s">
        <v>355</v>
      </c>
      <c r="K93" s="110" t="s">
        <v>356</v>
      </c>
      <c r="L93" s="110"/>
    </row>
    <row r="94" spans="1:12" x14ac:dyDescent="0.25">
      <c r="A94" s="121"/>
      <c r="B94" s="123"/>
      <c r="C94" s="123" t="s">
        <v>128</v>
      </c>
      <c r="D94" s="120">
        <v>983.6</v>
      </c>
      <c r="E94" s="121" t="s">
        <v>110</v>
      </c>
      <c r="F94" s="60" t="s">
        <v>301</v>
      </c>
      <c r="G94" s="71" t="s">
        <v>211</v>
      </c>
      <c r="H94" s="90">
        <v>0.38</v>
      </c>
      <c r="I94" s="72" t="s">
        <v>174</v>
      </c>
      <c r="J94" s="49"/>
      <c r="K94" s="49"/>
      <c r="L94" s="110"/>
    </row>
    <row r="95" spans="1:12" ht="30" x14ac:dyDescent="0.25">
      <c r="A95" s="121"/>
      <c r="B95" s="123"/>
      <c r="C95" s="123"/>
      <c r="D95" s="120"/>
      <c r="E95" s="121"/>
      <c r="F95" s="60" t="s">
        <v>302</v>
      </c>
      <c r="G95" s="71" t="s">
        <v>212</v>
      </c>
      <c r="H95" s="90">
        <v>0.19</v>
      </c>
      <c r="I95" s="72" t="s">
        <v>174</v>
      </c>
      <c r="J95" s="49"/>
      <c r="K95" s="49"/>
      <c r="L95" s="110"/>
    </row>
    <row r="96" spans="1:12" ht="75" x14ac:dyDescent="0.25">
      <c r="A96" s="121"/>
      <c r="B96" s="123"/>
      <c r="C96" s="123" t="s">
        <v>178</v>
      </c>
      <c r="D96" s="120">
        <v>983.6</v>
      </c>
      <c r="E96" s="121" t="s">
        <v>110</v>
      </c>
      <c r="F96" s="60" t="s">
        <v>337</v>
      </c>
      <c r="G96" s="71" t="s">
        <v>213</v>
      </c>
      <c r="H96" s="90">
        <v>2.41E-2</v>
      </c>
      <c r="I96" s="72" t="s">
        <v>214</v>
      </c>
      <c r="J96" s="87" t="s">
        <v>213</v>
      </c>
      <c r="K96" s="110" t="s">
        <v>350</v>
      </c>
      <c r="L96" s="110"/>
    </row>
    <row r="97" spans="1:12" x14ac:dyDescent="0.25">
      <c r="A97" s="121"/>
      <c r="B97" s="123"/>
      <c r="C97" s="123"/>
      <c r="D97" s="120"/>
      <c r="E97" s="121"/>
      <c r="F97" s="83" t="s">
        <v>330</v>
      </c>
      <c r="G97" s="71" t="s">
        <v>203</v>
      </c>
      <c r="H97" s="90">
        <v>0.1</v>
      </c>
      <c r="I97" s="72" t="s">
        <v>174</v>
      </c>
      <c r="J97" s="49"/>
      <c r="K97" s="49"/>
      <c r="L97" s="110"/>
    </row>
    <row r="98" spans="1:12" x14ac:dyDescent="0.25">
      <c r="A98" s="121"/>
      <c r="B98" s="123"/>
      <c r="C98" s="123"/>
      <c r="D98" s="120"/>
      <c r="E98" s="121"/>
      <c r="F98" s="60" t="s">
        <v>309</v>
      </c>
      <c r="G98" s="71" t="s">
        <v>215</v>
      </c>
      <c r="H98" s="90">
        <v>2</v>
      </c>
      <c r="I98" s="72" t="s">
        <v>175</v>
      </c>
      <c r="J98" s="49"/>
      <c r="K98" s="49"/>
      <c r="L98" s="110"/>
    </row>
    <row r="99" spans="1:12" x14ac:dyDescent="0.25">
      <c r="A99" s="121"/>
      <c r="B99" s="123"/>
      <c r="C99" s="123"/>
      <c r="D99" s="120"/>
      <c r="E99" s="121"/>
      <c r="F99" s="60" t="s">
        <v>306</v>
      </c>
      <c r="G99" s="71" t="s">
        <v>216</v>
      </c>
      <c r="H99" s="90">
        <v>4.4999999999999998E-2</v>
      </c>
      <c r="I99" s="72" t="s">
        <v>214</v>
      </c>
      <c r="J99" s="49"/>
      <c r="K99" s="49"/>
      <c r="L99" s="110"/>
    </row>
    <row r="100" spans="1:12" x14ac:dyDescent="0.25">
      <c r="A100" s="121"/>
      <c r="B100" s="123"/>
      <c r="C100" s="123"/>
      <c r="D100" s="120"/>
      <c r="E100" s="121"/>
      <c r="F100" s="60" t="s">
        <v>301</v>
      </c>
      <c r="G100" s="71" t="s">
        <v>211</v>
      </c>
      <c r="H100" s="90">
        <v>0.38</v>
      </c>
      <c r="I100" s="72" t="s">
        <v>174</v>
      </c>
      <c r="J100" s="55"/>
      <c r="K100" s="49"/>
      <c r="L100" s="110"/>
    </row>
    <row r="101" spans="1:12" ht="30" x14ac:dyDescent="0.25">
      <c r="A101" s="121"/>
      <c r="B101" s="123"/>
      <c r="C101" s="123"/>
      <c r="D101" s="120"/>
      <c r="E101" s="121"/>
      <c r="F101" s="60" t="s">
        <v>302</v>
      </c>
      <c r="G101" s="71" t="s">
        <v>212</v>
      </c>
      <c r="H101" s="90">
        <v>0.19</v>
      </c>
      <c r="I101" s="72" t="s">
        <v>174</v>
      </c>
      <c r="J101" s="49"/>
      <c r="K101" s="49"/>
      <c r="L101" s="110"/>
    </row>
    <row r="102" spans="1:12" x14ac:dyDescent="0.25">
      <c r="A102" s="121"/>
      <c r="B102" s="123"/>
      <c r="C102" s="123"/>
      <c r="D102" s="120"/>
      <c r="E102" s="121"/>
      <c r="F102" s="60" t="s">
        <v>303</v>
      </c>
      <c r="G102" s="71" t="s">
        <v>217</v>
      </c>
      <c r="H102" s="90">
        <v>8</v>
      </c>
      <c r="I102" s="72" t="s">
        <v>174</v>
      </c>
      <c r="J102" s="49"/>
      <c r="K102" s="49"/>
      <c r="L102" s="110"/>
    </row>
    <row r="103" spans="1:12" x14ac:dyDescent="0.25">
      <c r="A103" s="121"/>
      <c r="B103" s="123" t="s">
        <v>96</v>
      </c>
      <c r="C103" s="123" t="s">
        <v>130</v>
      </c>
      <c r="D103" s="120">
        <v>109</v>
      </c>
      <c r="E103" s="121" t="s">
        <v>110</v>
      </c>
      <c r="F103" s="60" t="s">
        <v>201</v>
      </c>
      <c r="G103" s="71" t="s">
        <v>201</v>
      </c>
      <c r="H103" s="90">
        <v>3.6</v>
      </c>
      <c r="I103" s="72" t="s">
        <v>174</v>
      </c>
      <c r="J103" s="49"/>
      <c r="K103" s="49"/>
      <c r="L103" s="110"/>
    </row>
    <row r="104" spans="1:12" ht="45" x14ac:dyDescent="0.25">
      <c r="A104" s="121"/>
      <c r="B104" s="123"/>
      <c r="C104" s="123"/>
      <c r="D104" s="120"/>
      <c r="E104" s="121"/>
      <c r="F104" s="60" t="s">
        <v>305</v>
      </c>
      <c r="G104" s="71" t="s">
        <v>218</v>
      </c>
      <c r="H104" s="90">
        <v>0.09</v>
      </c>
      <c r="I104" s="72" t="s">
        <v>214</v>
      </c>
      <c r="J104" s="79" t="s">
        <v>317</v>
      </c>
      <c r="K104" s="79" t="s">
        <v>318</v>
      </c>
      <c r="L104" s="110"/>
    </row>
    <row r="105" spans="1:12" x14ac:dyDescent="0.25">
      <c r="A105" s="121"/>
      <c r="B105" s="123"/>
      <c r="C105" s="123"/>
      <c r="D105" s="120"/>
      <c r="E105" s="121"/>
      <c r="F105" s="60" t="s">
        <v>320</v>
      </c>
      <c r="G105" s="71" t="s">
        <v>219</v>
      </c>
      <c r="H105" s="90">
        <v>0.01</v>
      </c>
      <c r="I105" s="72" t="s">
        <v>174</v>
      </c>
      <c r="J105" s="49"/>
      <c r="K105" s="49"/>
      <c r="L105" s="110"/>
    </row>
    <row r="106" spans="1:12" x14ac:dyDescent="0.25">
      <c r="A106" s="121"/>
      <c r="B106" s="123"/>
      <c r="C106" s="123"/>
      <c r="D106" s="120"/>
      <c r="E106" s="121"/>
      <c r="F106" s="60" t="s">
        <v>307</v>
      </c>
      <c r="G106" s="71" t="s">
        <v>220</v>
      </c>
      <c r="H106" s="90">
        <v>3.5</v>
      </c>
      <c r="I106" s="72" t="s">
        <v>174</v>
      </c>
      <c r="J106" s="49"/>
      <c r="K106" s="49"/>
      <c r="L106" s="110"/>
    </row>
    <row r="107" spans="1:12" x14ac:dyDescent="0.25">
      <c r="A107" s="121"/>
      <c r="B107" s="123" t="s">
        <v>222</v>
      </c>
      <c r="C107" s="123" t="s">
        <v>221</v>
      </c>
      <c r="D107" s="120">
        <v>1133.51</v>
      </c>
      <c r="E107" s="121" t="s">
        <v>110</v>
      </c>
      <c r="F107" s="60" t="s">
        <v>329</v>
      </c>
      <c r="G107" s="71" t="s">
        <v>223</v>
      </c>
      <c r="H107" s="90">
        <v>120</v>
      </c>
      <c r="I107" s="72" t="s">
        <v>174</v>
      </c>
      <c r="J107" s="49"/>
      <c r="K107" s="49"/>
      <c r="L107" s="110"/>
    </row>
    <row r="108" spans="1:12" ht="30" x14ac:dyDescent="0.25">
      <c r="A108" s="121"/>
      <c r="B108" s="123"/>
      <c r="C108" s="123"/>
      <c r="D108" s="120"/>
      <c r="E108" s="121"/>
      <c r="F108" s="60" t="s">
        <v>321</v>
      </c>
      <c r="G108" s="71" t="s">
        <v>224</v>
      </c>
      <c r="H108" s="90">
        <v>0.03</v>
      </c>
      <c r="I108" s="72" t="s">
        <v>214</v>
      </c>
      <c r="J108" s="49"/>
      <c r="K108" s="49"/>
      <c r="L108" s="110"/>
    </row>
    <row r="109" spans="1:12" x14ac:dyDescent="0.25">
      <c r="A109" s="121"/>
      <c r="B109" s="123" t="s">
        <v>97</v>
      </c>
      <c r="C109" s="123" t="s">
        <v>131</v>
      </c>
      <c r="D109" s="120">
        <v>94</v>
      </c>
      <c r="E109" s="121" t="s">
        <v>110</v>
      </c>
      <c r="F109" s="60" t="s">
        <v>309</v>
      </c>
      <c r="G109" s="71" t="s">
        <v>225</v>
      </c>
      <c r="H109" s="90">
        <v>1</v>
      </c>
      <c r="I109" s="72" t="s">
        <v>175</v>
      </c>
      <c r="J109" s="49"/>
      <c r="K109" s="49"/>
      <c r="L109" s="110"/>
    </row>
    <row r="110" spans="1:12" x14ac:dyDescent="0.25">
      <c r="A110" s="121"/>
      <c r="B110" s="123"/>
      <c r="C110" s="123"/>
      <c r="D110" s="120"/>
      <c r="E110" s="121"/>
      <c r="F110" s="60" t="s">
        <v>320</v>
      </c>
      <c r="G110" s="71" t="s">
        <v>219</v>
      </c>
      <c r="H110" s="90">
        <v>1.4999999999999999E-2</v>
      </c>
      <c r="I110" s="72" t="s">
        <v>175</v>
      </c>
      <c r="J110" s="49"/>
      <c r="K110" s="49"/>
      <c r="L110" s="110"/>
    </row>
    <row r="111" spans="1:12" x14ac:dyDescent="0.25">
      <c r="A111" s="121"/>
      <c r="B111" s="123"/>
      <c r="C111" s="123"/>
      <c r="D111" s="120"/>
      <c r="E111" s="121"/>
      <c r="F111" s="60" t="s">
        <v>307</v>
      </c>
      <c r="G111" s="71" t="s">
        <v>220</v>
      </c>
      <c r="H111" s="90">
        <v>3.5</v>
      </c>
      <c r="I111" s="72" t="s">
        <v>174</v>
      </c>
      <c r="J111" s="49"/>
      <c r="K111" s="49"/>
      <c r="L111" s="110"/>
    </row>
    <row r="112" spans="1:12" x14ac:dyDescent="0.25">
      <c r="A112" s="121"/>
      <c r="B112" s="67" t="s">
        <v>95</v>
      </c>
      <c r="C112" s="67" t="s">
        <v>227</v>
      </c>
      <c r="D112" s="68">
        <v>728.39</v>
      </c>
      <c r="E112" s="51" t="s">
        <v>110</v>
      </c>
      <c r="F112" s="60" t="s">
        <v>322</v>
      </c>
      <c r="G112" s="71" t="s">
        <v>226</v>
      </c>
      <c r="H112" s="90">
        <v>1</v>
      </c>
      <c r="I112" s="72" t="s">
        <v>175</v>
      </c>
      <c r="J112" s="49"/>
      <c r="K112" s="49"/>
      <c r="L112" s="110"/>
    </row>
    <row r="113" spans="1:12" x14ac:dyDescent="0.25">
      <c r="A113" s="121"/>
      <c r="B113" s="123" t="s">
        <v>98</v>
      </c>
      <c r="C113" s="123" t="s">
        <v>98</v>
      </c>
      <c r="D113" s="120">
        <v>109</v>
      </c>
      <c r="E113" s="121" t="s">
        <v>110</v>
      </c>
      <c r="F113" s="60" t="s">
        <v>201</v>
      </c>
      <c r="G113" s="71" t="s">
        <v>201</v>
      </c>
      <c r="H113" s="90">
        <v>2.5</v>
      </c>
      <c r="I113" s="72" t="s">
        <v>174</v>
      </c>
      <c r="J113" s="49"/>
      <c r="K113" s="49"/>
      <c r="L113" s="110"/>
    </row>
    <row r="114" spans="1:12" ht="45" x14ac:dyDescent="0.25">
      <c r="A114" s="121"/>
      <c r="B114" s="123"/>
      <c r="C114" s="123"/>
      <c r="D114" s="120"/>
      <c r="E114" s="121"/>
      <c r="F114" s="60" t="s">
        <v>305</v>
      </c>
      <c r="G114" s="71" t="s">
        <v>218</v>
      </c>
      <c r="H114" s="90">
        <v>0.06</v>
      </c>
      <c r="I114" s="72" t="s">
        <v>214</v>
      </c>
      <c r="J114" s="79" t="s">
        <v>317</v>
      </c>
      <c r="K114" s="79" t="s">
        <v>318</v>
      </c>
      <c r="L114" s="110"/>
    </row>
    <row r="115" spans="1:12" x14ac:dyDescent="0.25">
      <c r="A115" s="121"/>
      <c r="B115" s="123"/>
      <c r="C115" s="123" t="s">
        <v>132</v>
      </c>
      <c r="D115" s="120">
        <v>109</v>
      </c>
      <c r="E115" s="121" t="s">
        <v>110</v>
      </c>
      <c r="F115" s="60" t="s">
        <v>330</v>
      </c>
      <c r="G115" s="71" t="s">
        <v>203</v>
      </c>
      <c r="H115" s="90">
        <v>0.1</v>
      </c>
      <c r="I115" s="72" t="s">
        <v>174</v>
      </c>
      <c r="J115" s="49"/>
      <c r="K115" s="49"/>
      <c r="L115" s="110"/>
    </row>
    <row r="116" spans="1:12" x14ac:dyDescent="0.25">
      <c r="A116" s="121"/>
      <c r="B116" s="123"/>
      <c r="C116" s="123"/>
      <c r="D116" s="120"/>
      <c r="E116" s="121"/>
      <c r="F116" s="60" t="s">
        <v>309</v>
      </c>
      <c r="G116" s="71" t="s">
        <v>228</v>
      </c>
      <c r="H116" s="90">
        <v>2</v>
      </c>
      <c r="I116" s="72" t="s">
        <v>175</v>
      </c>
      <c r="J116" s="49"/>
      <c r="K116" s="49"/>
      <c r="L116" s="110"/>
    </row>
    <row r="117" spans="1:12" x14ac:dyDescent="0.25">
      <c r="A117" s="121"/>
      <c r="B117" s="123"/>
      <c r="C117" s="123"/>
      <c r="D117" s="120"/>
      <c r="E117" s="121"/>
      <c r="F117" s="60" t="s">
        <v>306</v>
      </c>
      <c r="G117" s="71" t="s">
        <v>216</v>
      </c>
      <c r="H117" s="90">
        <v>4.4999999999999998E-2</v>
      </c>
      <c r="I117" s="72" t="s">
        <v>214</v>
      </c>
      <c r="J117" s="49"/>
      <c r="K117" s="49"/>
      <c r="L117" s="110"/>
    </row>
    <row r="118" spans="1:12" x14ac:dyDescent="0.25">
      <c r="A118" s="121"/>
      <c r="B118" s="123"/>
      <c r="C118" s="123"/>
      <c r="D118" s="120"/>
      <c r="E118" s="121"/>
      <c r="F118" s="60" t="s">
        <v>301</v>
      </c>
      <c r="G118" s="71" t="s">
        <v>229</v>
      </c>
      <c r="H118" s="90">
        <v>0.38</v>
      </c>
      <c r="I118" s="72" t="s">
        <v>174</v>
      </c>
      <c r="J118" s="49"/>
      <c r="K118" s="49"/>
      <c r="L118" s="110"/>
    </row>
    <row r="119" spans="1:12" x14ac:dyDescent="0.25">
      <c r="A119" s="121"/>
      <c r="B119" s="123"/>
      <c r="C119" s="123"/>
      <c r="D119" s="120"/>
      <c r="E119" s="121"/>
      <c r="F119" s="60" t="s">
        <v>331</v>
      </c>
      <c r="G119" s="71" t="s">
        <v>204</v>
      </c>
      <c r="H119" s="90">
        <v>2</v>
      </c>
      <c r="I119" s="72" t="s">
        <v>174</v>
      </c>
      <c r="J119" s="49"/>
      <c r="K119" s="49"/>
      <c r="L119" s="110"/>
    </row>
    <row r="120" spans="1:12" x14ac:dyDescent="0.25">
      <c r="A120" s="45" t="s">
        <v>2</v>
      </c>
      <c r="B120" s="46"/>
      <c r="C120" s="46"/>
      <c r="D120" s="47"/>
      <c r="E120" s="46"/>
      <c r="F120" s="80"/>
      <c r="G120" s="80"/>
      <c r="H120" s="47"/>
      <c r="I120" s="46"/>
      <c r="J120" s="48"/>
      <c r="K120" s="48"/>
      <c r="L120" s="48"/>
    </row>
    <row r="121" spans="1:12" ht="45" x14ac:dyDescent="0.25">
      <c r="A121" s="121" t="s">
        <v>2</v>
      </c>
      <c r="B121" s="121" t="s">
        <v>2</v>
      </c>
      <c r="C121" s="131" t="s">
        <v>129</v>
      </c>
      <c r="D121" s="132">
        <v>696.27</v>
      </c>
      <c r="E121" s="121" t="s">
        <v>110</v>
      </c>
      <c r="F121" s="60" t="s">
        <v>329</v>
      </c>
      <c r="G121" s="71" t="s">
        <v>223</v>
      </c>
      <c r="H121" s="90">
        <v>120</v>
      </c>
      <c r="I121" s="72" t="s">
        <v>174</v>
      </c>
      <c r="J121" s="49"/>
      <c r="K121" s="49"/>
      <c r="L121" s="111" t="s">
        <v>349</v>
      </c>
    </row>
    <row r="122" spans="1:12" ht="30" x14ac:dyDescent="0.25">
      <c r="A122" s="121"/>
      <c r="B122" s="121"/>
      <c r="C122" s="131"/>
      <c r="D122" s="132"/>
      <c r="E122" s="121"/>
      <c r="F122" s="60" t="s">
        <v>321</v>
      </c>
      <c r="G122" s="71" t="s">
        <v>224</v>
      </c>
      <c r="H122" s="90">
        <v>3.0000000000000001E-3</v>
      </c>
      <c r="I122" s="72" t="s">
        <v>214</v>
      </c>
      <c r="J122" s="49"/>
      <c r="K122" s="49"/>
      <c r="L122" s="110"/>
    </row>
    <row r="123" spans="1:12" ht="45" x14ac:dyDescent="0.25">
      <c r="A123" s="121"/>
      <c r="B123" s="121"/>
      <c r="C123" s="71" t="s">
        <v>133</v>
      </c>
      <c r="D123" s="90">
        <v>696.27</v>
      </c>
      <c r="E123" s="51" t="s">
        <v>110</v>
      </c>
      <c r="F123" s="60" t="s">
        <v>323</v>
      </c>
      <c r="G123" s="71" t="s">
        <v>237</v>
      </c>
      <c r="H123" s="90">
        <v>0.16</v>
      </c>
      <c r="I123" s="72" t="s">
        <v>214</v>
      </c>
      <c r="J123" s="49"/>
      <c r="K123" s="49"/>
      <c r="L123" s="110"/>
    </row>
    <row r="124" spans="1:12" ht="30" customHeight="1" x14ac:dyDescent="0.25">
      <c r="A124" s="121"/>
      <c r="B124" s="121"/>
      <c r="C124" s="131" t="s">
        <v>238</v>
      </c>
      <c r="D124" s="132">
        <v>696.27</v>
      </c>
      <c r="E124" s="121" t="s">
        <v>110</v>
      </c>
      <c r="F124" s="60" t="s">
        <v>324</v>
      </c>
      <c r="G124" s="71" t="s">
        <v>239</v>
      </c>
      <c r="H124" s="90">
        <v>0.2</v>
      </c>
      <c r="I124" s="72" t="s">
        <v>174</v>
      </c>
      <c r="J124" s="49"/>
      <c r="K124" s="49"/>
      <c r="L124" s="110"/>
    </row>
    <row r="125" spans="1:12" x14ac:dyDescent="0.25">
      <c r="A125" s="121"/>
      <c r="B125" s="121"/>
      <c r="C125" s="131"/>
      <c r="D125" s="132"/>
      <c r="E125" s="121"/>
      <c r="F125" s="60" t="s">
        <v>321</v>
      </c>
      <c r="G125" s="71" t="s">
        <v>240</v>
      </c>
      <c r="H125" s="90">
        <v>0.35</v>
      </c>
      <c r="I125" s="72" t="s">
        <v>214</v>
      </c>
      <c r="J125" s="49"/>
      <c r="K125" s="49"/>
      <c r="L125" s="110"/>
    </row>
    <row r="126" spans="1:12" x14ac:dyDescent="0.25">
      <c r="A126" s="121"/>
      <c r="B126" s="121"/>
      <c r="C126" s="131"/>
      <c r="D126" s="132"/>
      <c r="E126" s="121"/>
      <c r="F126" s="60" t="s">
        <v>325</v>
      </c>
      <c r="G126" s="71" t="s">
        <v>241</v>
      </c>
      <c r="H126" s="90">
        <v>277.5</v>
      </c>
      <c r="I126" s="72" t="s">
        <v>174</v>
      </c>
      <c r="J126" s="49"/>
      <c r="K126" s="49"/>
      <c r="L126" s="110"/>
    </row>
    <row r="127" spans="1:12" x14ac:dyDescent="0.25">
      <c r="A127" s="46" t="s">
        <v>1</v>
      </c>
      <c r="B127" s="46"/>
      <c r="C127" s="46"/>
      <c r="D127" s="47"/>
      <c r="E127" s="46"/>
      <c r="F127" s="80"/>
      <c r="G127" s="80"/>
      <c r="H127" s="47"/>
      <c r="I127" s="46"/>
      <c r="J127" s="48"/>
      <c r="K127" s="48"/>
      <c r="L127" s="48"/>
    </row>
    <row r="128" spans="1:12" ht="30" customHeight="1" x14ac:dyDescent="0.25">
      <c r="A128" s="121" t="s">
        <v>32</v>
      </c>
      <c r="B128" s="131" t="s">
        <v>134</v>
      </c>
      <c r="C128" s="131" t="s">
        <v>230</v>
      </c>
      <c r="D128" s="132">
        <v>166</v>
      </c>
      <c r="E128" s="121" t="s">
        <v>232</v>
      </c>
      <c r="F128" s="60" t="s">
        <v>201</v>
      </c>
      <c r="G128" s="71" t="s">
        <v>201</v>
      </c>
      <c r="H128" s="90">
        <v>9</v>
      </c>
      <c r="I128" s="72" t="s">
        <v>198</v>
      </c>
      <c r="J128" s="49"/>
      <c r="K128" s="49"/>
      <c r="L128" s="110"/>
    </row>
    <row r="129" spans="1:12" ht="30" x14ac:dyDescent="0.25">
      <c r="A129" s="121"/>
      <c r="B129" s="131"/>
      <c r="C129" s="131"/>
      <c r="D129" s="132"/>
      <c r="E129" s="121"/>
      <c r="F129" s="60" t="s">
        <v>326</v>
      </c>
      <c r="G129" s="71" t="s">
        <v>231</v>
      </c>
      <c r="H129" s="90">
        <v>0.36</v>
      </c>
      <c r="I129" s="72" t="s">
        <v>208</v>
      </c>
      <c r="J129" s="49"/>
      <c r="K129" s="53"/>
      <c r="L129" s="110"/>
    </row>
    <row r="130" spans="1:12" x14ac:dyDescent="0.25">
      <c r="A130" s="46" t="s">
        <v>30</v>
      </c>
      <c r="B130" s="46"/>
      <c r="C130" s="46"/>
      <c r="D130" s="47"/>
      <c r="E130" s="46"/>
      <c r="F130" s="80"/>
      <c r="G130" s="80"/>
      <c r="H130" s="47"/>
      <c r="I130" s="46"/>
      <c r="J130" s="48"/>
      <c r="K130" s="48"/>
      <c r="L130" s="48"/>
    </row>
    <row r="131" spans="1:12" x14ac:dyDescent="0.25">
      <c r="A131" s="51" t="s">
        <v>27</v>
      </c>
      <c r="B131" s="13" t="s">
        <v>160</v>
      </c>
      <c r="C131" s="51"/>
      <c r="D131" s="50"/>
      <c r="E131" s="51"/>
      <c r="F131" s="60"/>
      <c r="G131" s="60"/>
      <c r="H131" s="50"/>
      <c r="I131" s="51"/>
      <c r="J131" s="49"/>
      <c r="K131" s="49"/>
      <c r="L131" s="110"/>
    </row>
    <row r="132" spans="1:12" x14ac:dyDescent="0.25">
      <c r="A132" s="51" t="s">
        <v>28</v>
      </c>
      <c r="B132" s="13" t="s">
        <v>160</v>
      </c>
      <c r="C132" s="51"/>
      <c r="D132" s="50"/>
      <c r="E132" s="51"/>
      <c r="F132" s="60"/>
      <c r="G132" s="60"/>
      <c r="H132" s="50"/>
      <c r="I132" s="51"/>
      <c r="J132" s="49"/>
      <c r="K132" s="49"/>
      <c r="L132" s="110"/>
    </row>
    <row r="133" spans="1:12" x14ac:dyDescent="0.25">
      <c r="A133" s="51" t="s">
        <v>29</v>
      </c>
      <c r="B133" s="13" t="s">
        <v>160</v>
      </c>
      <c r="C133" s="51"/>
      <c r="D133" s="50"/>
      <c r="E133" s="51"/>
      <c r="F133" s="60"/>
      <c r="G133" s="60"/>
      <c r="H133" s="50"/>
      <c r="I133" s="51"/>
      <c r="J133" s="49"/>
      <c r="K133" s="49"/>
      <c r="L133" s="110"/>
    </row>
    <row r="134" spans="1:12" x14ac:dyDescent="0.25">
      <c r="A134" s="51" t="s">
        <v>33</v>
      </c>
      <c r="B134" s="13" t="s">
        <v>160</v>
      </c>
      <c r="C134" s="51"/>
      <c r="D134" s="50"/>
      <c r="E134" s="51"/>
      <c r="F134" s="60"/>
      <c r="G134" s="60"/>
      <c r="H134" s="50"/>
      <c r="I134" s="51"/>
      <c r="J134" s="49"/>
      <c r="K134" s="49"/>
      <c r="L134" s="110"/>
    </row>
    <row r="135" spans="1:12" x14ac:dyDescent="0.25">
      <c r="A135" s="51" t="s">
        <v>69</v>
      </c>
      <c r="B135" s="13" t="s">
        <v>160</v>
      </c>
      <c r="C135" s="51"/>
      <c r="D135" s="50"/>
      <c r="E135" s="51"/>
      <c r="F135" s="60"/>
      <c r="G135" s="60"/>
      <c r="H135" s="50"/>
      <c r="I135" s="51"/>
      <c r="J135" s="49"/>
      <c r="K135" s="49"/>
      <c r="L135" s="110"/>
    </row>
    <row r="136" spans="1:12" x14ac:dyDescent="0.25">
      <c r="A136" s="45" t="s">
        <v>8</v>
      </c>
      <c r="B136" s="46"/>
      <c r="C136" s="46"/>
      <c r="D136" s="47"/>
      <c r="E136" s="46"/>
      <c r="F136" s="80"/>
      <c r="G136" s="80"/>
      <c r="H136" s="47"/>
      <c r="I136" s="46"/>
      <c r="J136" s="48"/>
      <c r="K136" s="48"/>
      <c r="L136" s="48"/>
    </row>
    <row r="137" spans="1:12" x14ac:dyDescent="0.25">
      <c r="A137" s="51" t="s">
        <v>8</v>
      </c>
      <c r="B137" s="71" t="s">
        <v>249</v>
      </c>
      <c r="C137" s="71" t="s">
        <v>99</v>
      </c>
      <c r="D137" s="90">
        <v>1</v>
      </c>
      <c r="E137" s="51" t="s">
        <v>206</v>
      </c>
      <c r="F137" s="60" t="s">
        <v>99</v>
      </c>
      <c r="G137" s="71" t="s">
        <v>250</v>
      </c>
      <c r="H137" s="90">
        <v>4</v>
      </c>
      <c r="I137" s="72" t="s">
        <v>235</v>
      </c>
      <c r="J137" s="49"/>
      <c r="K137" s="49"/>
      <c r="L137" s="110"/>
    </row>
    <row r="138" spans="1:12" x14ac:dyDescent="0.25">
      <c r="A138" s="45" t="s">
        <v>9</v>
      </c>
      <c r="B138" s="46"/>
      <c r="C138" s="46"/>
      <c r="D138" s="47"/>
      <c r="E138" s="46"/>
      <c r="F138" s="80"/>
      <c r="G138" s="80"/>
      <c r="H138" s="47"/>
      <c r="I138" s="46"/>
      <c r="J138" s="48"/>
      <c r="K138" s="48"/>
      <c r="L138" s="48"/>
    </row>
    <row r="139" spans="1:12" x14ac:dyDescent="0.25">
      <c r="A139" s="51" t="s">
        <v>10</v>
      </c>
      <c r="B139" s="13" t="s">
        <v>160</v>
      </c>
      <c r="C139" s="51"/>
      <c r="D139" s="50"/>
      <c r="E139" s="51"/>
      <c r="F139" s="60"/>
      <c r="G139" s="60"/>
      <c r="H139" s="50"/>
      <c r="I139" s="51"/>
      <c r="J139" s="49"/>
      <c r="K139" s="49"/>
      <c r="L139" s="110"/>
    </row>
    <row r="140" spans="1:12" x14ac:dyDescent="0.25">
      <c r="A140" s="51" t="s">
        <v>11</v>
      </c>
      <c r="B140" s="13" t="s">
        <v>160</v>
      </c>
      <c r="C140" s="51"/>
      <c r="D140" s="50"/>
      <c r="E140" s="51"/>
      <c r="F140" s="60"/>
      <c r="G140" s="60"/>
      <c r="H140" s="50"/>
      <c r="I140" s="51"/>
      <c r="J140" s="49"/>
      <c r="K140" s="49"/>
      <c r="L140" s="110"/>
    </row>
    <row r="141" spans="1:12" x14ac:dyDescent="0.25">
      <c r="A141" s="45" t="s">
        <v>12</v>
      </c>
      <c r="B141" s="46"/>
      <c r="C141" s="46"/>
      <c r="D141" s="47"/>
      <c r="E141" s="46"/>
      <c r="F141" s="80"/>
      <c r="G141" s="80"/>
      <c r="H141" s="47"/>
      <c r="I141" s="46"/>
      <c r="J141" s="48"/>
      <c r="K141" s="48"/>
      <c r="L141" s="48"/>
    </row>
    <row r="142" spans="1:12" x14ac:dyDescent="0.25">
      <c r="A142" s="128" t="s">
        <v>136</v>
      </c>
      <c r="B142" s="125" t="s">
        <v>90</v>
      </c>
      <c r="C142" s="134" t="s">
        <v>200</v>
      </c>
      <c r="D142" s="137">
        <v>96</v>
      </c>
      <c r="E142" s="125" t="s">
        <v>110</v>
      </c>
      <c r="F142" s="60" t="s">
        <v>201</v>
      </c>
      <c r="G142" s="71" t="s">
        <v>201</v>
      </c>
      <c r="H142" s="90">
        <v>21.875</v>
      </c>
      <c r="I142" s="72" t="s">
        <v>174</v>
      </c>
      <c r="J142" s="49"/>
      <c r="K142" s="49"/>
      <c r="L142" s="110"/>
    </row>
    <row r="143" spans="1:12" ht="75" x14ac:dyDescent="0.25">
      <c r="A143" s="129"/>
      <c r="B143" s="126"/>
      <c r="C143" s="135"/>
      <c r="D143" s="139"/>
      <c r="E143" s="126"/>
      <c r="F143" s="60" t="s">
        <v>326</v>
      </c>
      <c r="G143" s="71" t="s">
        <v>202</v>
      </c>
      <c r="H143" s="90">
        <v>350</v>
      </c>
      <c r="I143" s="72" t="s">
        <v>174</v>
      </c>
      <c r="J143" s="110" t="s">
        <v>353</v>
      </c>
      <c r="K143" s="110" t="s">
        <v>354</v>
      </c>
      <c r="L143" s="110"/>
    </row>
    <row r="144" spans="1:12" x14ac:dyDescent="0.25">
      <c r="A144" s="129"/>
      <c r="B144" s="126"/>
      <c r="C144" s="136"/>
      <c r="D144" s="138"/>
      <c r="E144" s="127"/>
      <c r="F144" s="60" t="s">
        <v>330</v>
      </c>
      <c r="G144" s="71" t="s">
        <v>203</v>
      </c>
      <c r="H144" s="90">
        <v>0.05</v>
      </c>
      <c r="I144" s="72" t="s">
        <v>174</v>
      </c>
      <c r="J144" s="49"/>
      <c r="K144" s="49"/>
      <c r="L144" s="110"/>
    </row>
    <row r="145" spans="1:12" x14ac:dyDescent="0.25">
      <c r="A145" s="129"/>
      <c r="B145" s="126"/>
      <c r="C145" s="71" t="s">
        <v>138</v>
      </c>
      <c r="D145" s="90">
        <v>48</v>
      </c>
      <c r="E145" s="51" t="s">
        <v>206</v>
      </c>
      <c r="F145" s="60" t="s">
        <v>330</v>
      </c>
      <c r="G145" s="71" t="s">
        <v>204</v>
      </c>
      <c r="H145" s="90">
        <v>67.095600000000005</v>
      </c>
      <c r="I145" s="72" t="s">
        <v>205</v>
      </c>
      <c r="J145" s="49"/>
      <c r="K145" s="49"/>
      <c r="L145" s="110"/>
    </row>
    <row r="146" spans="1:12" x14ac:dyDescent="0.25">
      <c r="A146" s="129"/>
      <c r="B146" s="126"/>
      <c r="C146" s="134" t="s">
        <v>137</v>
      </c>
      <c r="D146" s="137">
        <v>120</v>
      </c>
      <c r="E146" s="125" t="s">
        <v>92</v>
      </c>
      <c r="F146" s="60" t="s">
        <v>328</v>
      </c>
      <c r="G146" s="71" t="s">
        <v>207</v>
      </c>
      <c r="H146" s="90">
        <v>6.1829999999999998</v>
      </c>
      <c r="I146" s="72" t="s">
        <v>198</v>
      </c>
      <c r="J146" s="49"/>
      <c r="K146" s="49"/>
      <c r="L146" s="110"/>
    </row>
    <row r="147" spans="1:12" x14ac:dyDescent="0.25">
      <c r="A147" s="130"/>
      <c r="B147" s="127"/>
      <c r="C147" s="136"/>
      <c r="D147" s="138"/>
      <c r="E147" s="127"/>
      <c r="F147" s="60" t="s">
        <v>327</v>
      </c>
      <c r="G147" s="71" t="s">
        <v>139</v>
      </c>
      <c r="H147" s="95">
        <v>2.8E-3</v>
      </c>
      <c r="I147" s="93" t="s">
        <v>208</v>
      </c>
      <c r="J147" s="49"/>
      <c r="K147" s="49"/>
      <c r="L147" s="110"/>
    </row>
    <row r="148" spans="1:12" x14ac:dyDescent="0.25">
      <c r="A148" s="56" t="s">
        <v>17</v>
      </c>
      <c r="B148" s="57"/>
      <c r="C148" s="57"/>
      <c r="D148" s="58"/>
      <c r="E148" s="57"/>
      <c r="F148" s="88"/>
      <c r="G148" s="88"/>
      <c r="H148" s="58"/>
      <c r="I148" s="57"/>
      <c r="J148" s="59"/>
      <c r="K148" s="59"/>
      <c r="L148" s="59"/>
    </row>
    <row r="149" spans="1:12" x14ac:dyDescent="0.25">
      <c r="A149" s="125" t="s">
        <v>39</v>
      </c>
      <c r="B149" s="134" t="s">
        <v>288</v>
      </c>
      <c r="C149" s="71" t="s">
        <v>148</v>
      </c>
      <c r="D149" s="90">
        <v>25.27</v>
      </c>
      <c r="E149" s="51" t="s">
        <v>92</v>
      </c>
      <c r="F149" s="60" t="s">
        <v>332</v>
      </c>
      <c r="G149" s="71" t="s">
        <v>289</v>
      </c>
      <c r="H149" s="90">
        <v>0.75</v>
      </c>
      <c r="I149" s="72" t="s">
        <v>198</v>
      </c>
      <c r="J149" s="49"/>
      <c r="K149" s="49"/>
      <c r="L149" s="110"/>
    </row>
    <row r="150" spans="1:12" x14ac:dyDescent="0.25">
      <c r="A150" s="126"/>
      <c r="B150" s="135"/>
      <c r="C150" s="71" t="s">
        <v>149</v>
      </c>
      <c r="D150" s="90">
        <v>7.3170000000000002</v>
      </c>
      <c r="E150" s="51" t="s">
        <v>92</v>
      </c>
      <c r="F150" s="60" t="s">
        <v>332</v>
      </c>
      <c r="G150" s="71" t="s">
        <v>289</v>
      </c>
      <c r="H150" s="90">
        <v>1</v>
      </c>
      <c r="I150" s="72" t="s">
        <v>198</v>
      </c>
      <c r="J150" s="49"/>
      <c r="K150" s="49"/>
      <c r="L150" s="110"/>
    </row>
    <row r="151" spans="1:12" x14ac:dyDescent="0.25">
      <c r="A151" s="126"/>
      <c r="B151" s="135"/>
      <c r="C151" s="71" t="s">
        <v>150</v>
      </c>
      <c r="D151" s="90">
        <v>151.99199999999999</v>
      </c>
      <c r="E151" s="51" t="s">
        <v>92</v>
      </c>
      <c r="F151" s="60" t="s">
        <v>332</v>
      </c>
      <c r="G151" s="71" t="s">
        <v>289</v>
      </c>
      <c r="H151" s="90">
        <v>1.5</v>
      </c>
      <c r="I151" s="72" t="s">
        <v>198</v>
      </c>
      <c r="J151" s="49"/>
      <c r="K151" s="49"/>
      <c r="L151" s="110"/>
    </row>
    <row r="152" spans="1:12" x14ac:dyDescent="0.25">
      <c r="A152" s="126"/>
      <c r="B152" s="135"/>
      <c r="C152" s="71" t="s">
        <v>151</v>
      </c>
      <c r="D152" s="90">
        <v>7.7489999999999997</v>
      </c>
      <c r="E152" s="51" t="s">
        <v>92</v>
      </c>
      <c r="F152" s="60" t="s">
        <v>332</v>
      </c>
      <c r="G152" s="71" t="s">
        <v>289</v>
      </c>
      <c r="H152" s="90">
        <v>1.5</v>
      </c>
      <c r="I152" s="72" t="s">
        <v>198</v>
      </c>
      <c r="J152" s="49"/>
      <c r="K152" s="49"/>
      <c r="L152" s="110"/>
    </row>
    <row r="153" spans="1:12" x14ac:dyDescent="0.25">
      <c r="A153" s="126"/>
      <c r="B153" s="135"/>
      <c r="C153" s="71" t="s">
        <v>152</v>
      </c>
      <c r="D153" s="90">
        <v>27.937000000000001</v>
      </c>
      <c r="E153" s="51" t="s">
        <v>92</v>
      </c>
      <c r="F153" s="60" t="s">
        <v>332</v>
      </c>
      <c r="G153" s="71" t="s">
        <v>289</v>
      </c>
      <c r="H153" s="90">
        <v>2</v>
      </c>
      <c r="I153" s="72" t="s">
        <v>198</v>
      </c>
      <c r="J153" s="49"/>
      <c r="K153" s="49"/>
      <c r="L153" s="110"/>
    </row>
    <row r="154" spans="1:12" x14ac:dyDescent="0.25">
      <c r="A154" s="127"/>
      <c r="B154" s="136"/>
      <c r="C154" s="71" t="s">
        <v>153</v>
      </c>
      <c r="D154" s="90">
        <v>25.27</v>
      </c>
      <c r="E154" s="51" t="s">
        <v>92</v>
      </c>
      <c r="F154" s="60" t="s">
        <v>332</v>
      </c>
      <c r="G154" s="71" t="s">
        <v>289</v>
      </c>
      <c r="H154" s="90">
        <v>2.5</v>
      </c>
      <c r="I154" s="72" t="s">
        <v>198</v>
      </c>
      <c r="J154" s="49"/>
      <c r="K154" s="49"/>
      <c r="L154" s="110"/>
    </row>
    <row r="155" spans="1:12" x14ac:dyDescent="0.25">
      <c r="A155" s="56" t="s">
        <v>38</v>
      </c>
      <c r="B155" s="57"/>
      <c r="C155" s="57"/>
      <c r="D155" s="58"/>
      <c r="E155" s="57"/>
      <c r="F155" s="88"/>
      <c r="G155" s="88"/>
      <c r="H155" s="58"/>
      <c r="I155" s="57"/>
      <c r="J155" s="59"/>
      <c r="K155" s="59"/>
      <c r="L155" s="59"/>
    </row>
    <row r="156" spans="1:12" x14ac:dyDescent="0.25">
      <c r="A156" s="51" t="s">
        <v>41</v>
      </c>
      <c r="B156" s="13" t="s">
        <v>160</v>
      </c>
      <c r="C156" s="51"/>
      <c r="D156" s="50"/>
      <c r="E156" s="51"/>
      <c r="F156" s="60"/>
      <c r="G156" s="60"/>
      <c r="H156" s="50"/>
      <c r="I156" s="51"/>
      <c r="J156" s="49"/>
      <c r="K156" s="49"/>
      <c r="L156" s="110"/>
    </row>
    <row r="157" spans="1:12" x14ac:dyDescent="0.25">
      <c r="A157" s="51" t="s">
        <v>42</v>
      </c>
      <c r="B157" s="13" t="s">
        <v>160</v>
      </c>
      <c r="C157" s="51"/>
      <c r="D157" s="50"/>
      <c r="E157" s="51"/>
      <c r="F157" s="60"/>
      <c r="G157" s="60"/>
      <c r="H157" s="50"/>
      <c r="I157" s="51"/>
      <c r="J157" s="49"/>
      <c r="K157" s="49"/>
      <c r="L157" s="110"/>
    </row>
    <row r="158" spans="1:12" x14ac:dyDescent="0.25">
      <c r="A158" s="61" t="s">
        <v>43</v>
      </c>
      <c r="B158" s="13" t="s">
        <v>160</v>
      </c>
      <c r="C158" s="51"/>
      <c r="D158" s="50"/>
      <c r="E158" s="51"/>
      <c r="F158" s="60"/>
      <c r="G158" s="60"/>
      <c r="H158" s="50"/>
      <c r="I158" s="51"/>
      <c r="J158" s="49"/>
      <c r="K158" s="49"/>
      <c r="L158" s="110"/>
    </row>
    <row r="159" spans="1:12" x14ac:dyDescent="0.25">
      <c r="A159" s="61" t="s">
        <v>44</v>
      </c>
      <c r="B159" s="13" t="s">
        <v>160</v>
      </c>
      <c r="C159" s="51"/>
      <c r="D159" s="50"/>
      <c r="E159" s="51"/>
      <c r="F159" s="60"/>
      <c r="G159" s="60"/>
      <c r="H159" s="50"/>
      <c r="I159" s="51"/>
      <c r="J159" s="49"/>
      <c r="K159" s="49"/>
      <c r="L159" s="110"/>
    </row>
    <row r="160" spans="1:12" x14ac:dyDescent="0.25">
      <c r="A160" s="61" t="s">
        <v>45</v>
      </c>
      <c r="B160" s="13" t="s">
        <v>160</v>
      </c>
      <c r="C160" s="51"/>
      <c r="D160" s="50"/>
      <c r="E160" s="51"/>
      <c r="F160" s="60"/>
      <c r="G160" s="60"/>
      <c r="H160" s="50"/>
      <c r="I160" s="51"/>
      <c r="J160" s="49"/>
      <c r="K160" s="49"/>
      <c r="L160" s="110"/>
    </row>
    <row r="161" spans="1:12" x14ac:dyDescent="0.25">
      <c r="A161" s="51" t="s">
        <v>46</v>
      </c>
      <c r="B161" s="13" t="s">
        <v>160</v>
      </c>
      <c r="C161" s="51"/>
      <c r="D161" s="50"/>
      <c r="E161" s="51"/>
      <c r="F161" s="60"/>
      <c r="G161" s="60"/>
      <c r="H161" s="50"/>
      <c r="I161" s="51"/>
      <c r="J161" s="49"/>
      <c r="K161" s="49"/>
      <c r="L161" s="110"/>
    </row>
    <row r="162" spans="1:12" x14ac:dyDescent="0.25">
      <c r="A162" s="56" t="s">
        <v>18</v>
      </c>
      <c r="B162" s="57"/>
      <c r="C162" s="57"/>
      <c r="D162" s="58"/>
      <c r="E162" s="57"/>
      <c r="F162" s="88"/>
      <c r="G162" s="88"/>
      <c r="H162" s="58"/>
      <c r="I162" s="57"/>
      <c r="J162" s="59"/>
      <c r="K162" s="59"/>
      <c r="L162" s="59"/>
    </row>
    <row r="163" spans="1:12" ht="30" x14ac:dyDescent="0.25">
      <c r="A163" s="51" t="s">
        <v>101</v>
      </c>
      <c r="B163" s="86" t="s">
        <v>101</v>
      </c>
      <c r="C163" s="86" t="s">
        <v>135</v>
      </c>
      <c r="D163" s="91">
        <v>760</v>
      </c>
      <c r="E163" s="61" t="s">
        <v>110</v>
      </c>
      <c r="F163" s="60" t="s">
        <v>101</v>
      </c>
      <c r="G163" s="86" t="s">
        <v>290</v>
      </c>
      <c r="H163" s="91">
        <v>1</v>
      </c>
      <c r="I163" s="94" t="s">
        <v>175</v>
      </c>
      <c r="J163" s="49"/>
      <c r="K163" s="49"/>
      <c r="L163" s="110"/>
    </row>
    <row r="164" spans="1:12" x14ac:dyDescent="0.25">
      <c r="A164" s="51" t="s">
        <v>102</v>
      </c>
      <c r="B164" s="86" t="s">
        <v>102</v>
      </c>
      <c r="C164" s="86" t="s">
        <v>291</v>
      </c>
      <c r="D164" s="91">
        <v>12</v>
      </c>
      <c r="E164" s="61" t="s">
        <v>206</v>
      </c>
      <c r="F164" s="60" t="s">
        <v>102</v>
      </c>
      <c r="G164" s="86" t="s">
        <v>292</v>
      </c>
      <c r="H164" s="91">
        <v>36.6</v>
      </c>
      <c r="I164" s="94" t="s">
        <v>205</v>
      </c>
      <c r="J164" s="49"/>
      <c r="K164" s="49"/>
      <c r="L164" s="110"/>
    </row>
    <row r="165" spans="1:12" x14ac:dyDescent="0.25">
      <c r="A165" s="61" t="s">
        <v>146</v>
      </c>
      <c r="B165" s="86" t="s">
        <v>293</v>
      </c>
      <c r="C165" s="86" t="s">
        <v>100</v>
      </c>
      <c r="D165" s="91">
        <v>22</v>
      </c>
      <c r="E165" s="51" t="s">
        <v>206</v>
      </c>
      <c r="F165" s="60" t="s">
        <v>294</v>
      </c>
      <c r="G165" s="86" t="s">
        <v>294</v>
      </c>
      <c r="H165" s="91">
        <v>20</v>
      </c>
      <c r="I165" s="94" t="s">
        <v>205</v>
      </c>
      <c r="J165" s="49"/>
      <c r="K165" s="49"/>
      <c r="L165" s="110"/>
    </row>
    <row r="166" spans="1:12" x14ac:dyDescent="0.25">
      <c r="A166" s="56" t="s">
        <v>0</v>
      </c>
      <c r="B166" s="57"/>
      <c r="C166" s="57"/>
      <c r="D166" s="58"/>
      <c r="E166" s="57"/>
      <c r="F166" s="88"/>
      <c r="G166" s="88"/>
      <c r="H166" s="58"/>
      <c r="I166" s="57"/>
      <c r="J166" s="59"/>
      <c r="K166" s="59"/>
      <c r="L166" s="59"/>
    </row>
    <row r="167" spans="1:12" x14ac:dyDescent="0.25">
      <c r="A167" s="128" t="s">
        <v>54</v>
      </c>
      <c r="B167" s="128" t="s">
        <v>54</v>
      </c>
      <c r="C167" s="71" t="s">
        <v>104</v>
      </c>
      <c r="D167" s="90">
        <v>570</v>
      </c>
      <c r="E167" s="61" t="s">
        <v>92</v>
      </c>
      <c r="F167" s="60" t="s">
        <v>314</v>
      </c>
      <c r="G167" s="71" t="s">
        <v>242</v>
      </c>
      <c r="H167" s="90">
        <v>0.02</v>
      </c>
      <c r="I167" s="72" t="s">
        <v>208</v>
      </c>
      <c r="J167" s="49"/>
      <c r="K167" s="49"/>
      <c r="L167" s="110"/>
    </row>
    <row r="168" spans="1:12" x14ac:dyDescent="0.25">
      <c r="A168" s="129"/>
      <c r="B168" s="129"/>
      <c r="C168" s="71" t="s">
        <v>243</v>
      </c>
      <c r="D168" s="90">
        <v>22.463000000000001</v>
      </c>
      <c r="E168" s="61" t="s">
        <v>92</v>
      </c>
      <c r="F168" s="60" t="s">
        <v>313</v>
      </c>
      <c r="G168" s="71" t="s">
        <v>244</v>
      </c>
      <c r="H168" s="90">
        <v>1.1399999999999999</v>
      </c>
      <c r="I168" s="72" t="s">
        <v>198</v>
      </c>
      <c r="J168" s="49"/>
      <c r="K168" s="49"/>
      <c r="L168" s="110"/>
    </row>
    <row r="169" spans="1:12" x14ac:dyDescent="0.25">
      <c r="A169" s="129"/>
      <c r="B169" s="129"/>
      <c r="C169" s="71" t="s">
        <v>245</v>
      </c>
      <c r="D169" s="90">
        <v>292.90699999999998</v>
      </c>
      <c r="E169" s="61" t="s">
        <v>92</v>
      </c>
      <c r="F169" s="60" t="s">
        <v>313</v>
      </c>
      <c r="G169" s="71" t="s">
        <v>244</v>
      </c>
      <c r="H169" s="90">
        <v>1.41</v>
      </c>
      <c r="I169" s="72" t="s">
        <v>198</v>
      </c>
      <c r="J169" s="49"/>
      <c r="K169" s="49"/>
      <c r="L169" s="110"/>
    </row>
    <row r="170" spans="1:12" x14ac:dyDescent="0.25">
      <c r="A170" s="130"/>
      <c r="B170" s="130"/>
      <c r="C170" s="71" t="s">
        <v>246</v>
      </c>
      <c r="D170" s="90">
        <v>264.33999999999997</v>
      </c>
      <c r="E170" s="61" t="s">
        <v>92</v>
      </c>
      <c r="F170" s="60" t="s">
        <v>313</v>
      </c>
      <c r="G170" s="71" t="s">
        <v>244</v>
      </c>
      <c r="H170" s="90">
        <v>2.02</v>
      </c>
      <c r="I170" s="72" t="s">
        <v>198</v>
      </c>
      <c r="J170" s="49"/>
      <c r="K170" s="49"/>
      <c r="L170" s="110"/>
    </row>
    <row r="171" spans="1:12" ht="30" x14ac:dyDescent="0.25">
      <c r="A171" s="51" t="s">
        <v>103</v>
      </c>
      <c r="B171" s="51" t="s">
        <v>103</v>
      </c>
      <c r="C171" s="71" t="s">
        <v>247</v>
      </c>
      <c r="D171" s="50">
        <v>22</v>
      </c>
      <c r="E171" s="60" t="s">
        <v>206</v>
      </c>
      <c r="F171" s="74" t="s">
        <v>55</v>
      </c>
      <c r="G171" s="71" t="s">
        <v>248</v>
      </c>
      <c r="H171" s="90">
        <v>41</v>
      </c>
      <c r="I171" s="72" t="s">
        <v>205</v>
      </c>
      <c r="J171" s="49"/>
      <c r="K171" s="49"/>
      <c r="L171" s="110"/>
    </row>
    <row r="172" spans="1:12" x14ac:dyDescent="0.25">
      <c r="A172" s="56" t="s">
        <v>16</v>
      </c>
      <c r="B172" s="57"/>
      <c r="C172" s="57"/>
      <c r="D172" s="58"/>
      <c r="E172" s="57"/>
      <c r="F172" s="88"/>
      <c r="G172" s="88"/>
      <c r="H172" s="58"/>
      <c r="I172" s="57"/>
      <c r="J172" s="59"/>
      <c r="K172" s="59"/>
      <c r="L172" s="59"/>
    </row>
    <row r="173" spans="1:12" x14ac:dyDescent="0.25">
      <c r="A173" s="51" t="s">
        <v>65</v>
      </c>
      <c r="B173" s="71" t="s">
        <v>195</v>
      </c>
      <c r="C173" s="71" t="s">
        <v>196</v>
      </c>
      <c r="D173" s="90">
        <v>60</v>
      </c>
      <c r="E173" s="51" t="s">
        <v>92</v>
      </c>
      <c r="F173" s="60" t="s">
        <v>311</v>
      </c>
      <c r="G173" s="71" t="s">
        <v>197</v>
      </c>
      <c r="H173" s="90">
        <v>1.61</v>
      </c>
      <c r="I173" s="72" t="s">
        <v>198</v>
      </c>
      <c r="J173" s="49"/>
      <c r="K173" s="49"/>
      <c r="L173" s="110"/>
    </row>
    <row r="174" spans="1:12" x14ac:dyDescent="0.25">
      <c r="A174" s="51"/>
      <c r="B174" s="51"/>
      <c r="C174" s="71" t="s">
        <v>140</v>
      </c>
      <c r="D174" s="90">
        <v>2.109</v>
      </c>
      <c r="E174" s="61" t="s">
        <v>92</v>
      </c>
      <c r="F174" s="60" t="s">
        <v>312</v>
      </c>
      <c r="G174" s="71" t="s">
        <v>199</v>
      </c>
      <c r="H174" s="90">
        <v>2</v>
      </c>
      <c r="I174" s="72" t="s">
        <v>198</v>
      </c>
      <c r="J174" s="49"/>
      <c r="K174" s="49"/>
      <c r="L174" s="110"/>
    </row>
    <row r="175" spans="1:12" x14ac:dyDescent="0.25">
      <c r="A175" s="51"/>
      <c r="B175" s="51"/>
      <c r="C175" s="71" t="s">
        <v>155</v>
      </c>
      <c r="D175" s="90">
        <v>0.503</v>
      </c>
      <c r="E175" s="61" t="s">
        <v>92</v>
      </c>
      <c r="F175" s="60" t="s">
        <v>312</v>
      </c>
      <c r="G175" s="71" t="s">
        <v>199</v>
      </c>
      <c r="H175" s="90">
        <v>2</v>
      </c>
      <c r="I175" s="72" t="s">
        <v>198</v>
      </c>
      <c r="J175" s="49"/>
      <c r="K175" s="49"/>
      <c r="L175" s="110"/>
    </row>
    <row r="176" spans="1:12" x14ac:dyDescent="0.25">
      <c r="A176" s="51"/>
      <c r="B176" s="51"/>
      <c r="C176" s="71" t="s">
        <v>156</v>
      </c>
      <c r="D176" s="90">
        <v>65.506</v>
      </c>
      <c r="E176" s="61" t="s">
        <v>92</v>
      </c>
      <c r="F176" s="60" t="s">
        <v>312</v>
      </c>
      <c r="G176" s="71" t="s">
        <v>199</v>
      </c>
      <c r="H176" s="90">
        <v>1.5</v>
      </c>
      <c r="I176" s="72" t="s">
        <v>198</v>
      </c>
      <c r="J176" s="49"/>
      <c r="K176" s="49"/>
      <c r="L176" s="110"/>
    </row>
    <row r="177" spans="1:12" x14ac:dyDescent="0.25">
      <c r="A177" s="51"/>
      <c r="B177" s="51"/>
      <c r="C177" s="71" t="s">
        <v>157</v>
      </c>
      <c r="D177" s="90">
        <v>69.671999999999997</v>
      </c>
      <c r="E177" s="61" t="s">
        <v>92</v>
      </c>
      <c r="F177" s="60" t="s">
        <v>311</v>
      </c>
      <c r="G177" s="71" t="s">
        <v>197</v>
      </c>
      <c r="H177" s="90">
        <v>1.5</v>
      </c>
      <c r="I177" s="72" t="s">
        <v>198</v>
      </c>
      <c r="J177" s="49"/>
      <c r="K177" s="49"/>
      <c r="L177" s="110"/>
    </row>
    <row r="178" spans="1:12" x14ac:dyDescent="0.25">
      <c r="A178" s="51"/>
      <c r="B178" s="51"/>
      <c r="C178" s="71" t="s">
        <v>143</v>
      </c>
      <c r="D178" s="90">
        <v>66.307000000000002</v>
      </c>
      <c r="E178" s="61" t="s">
        <v>92</v>
      </c>
      <c r="F178" s="60" t="s">
        <v>311</v>
      </c>
      <c r="G178" s="71" t="s">
        <v>197</v>
      </c>
      <c r="H178" s="90">
        <v>2</v>
      </c>
      <c r="I178" s="72" t="s">
        <v>198</v>
      </c>
      <c r="J178" s="49"/>
      <c r="K178" s="49"/>
      <c r="L178" s="110"/>
    </row>
    <row r="179" spans="1:12" x14ac:dyDescent="0.25">
      <c r="A179" s="51"/>
      <c r="B179" s="51"/>
      <c r="C179" s="71" t="s">
        <v>141</v>
      </c>
      <c r="D179" s="90">
        <v>27.19</v>
      </c>
      <c r="E179" s="61" t="s">
        <v>92</v>
      </c>
      <c r="F179" s="60" t="s">
        <v>311</v>
      </c>
      <c r="G179" s="71" t="s">
        <v>197</v>
      </c>
      <c r="H179" s="90">
        <v>1.6</v>
      </c>
      <c r="I179" s="72" t="s">
        <v>198</v>
      </c>
      <c r="J179" s="49"/>
      <c r="K179" s="49"/>
      <c r="L179" s="110"/>
    </row>
    <row r="180" spans="1:12" x14ac:dyDescent="0.25">
      <c r="A180" s="51"/>
      <c r="B180" s="51"/>
      <c r="C180" s="71" t="s">
        <v>142</v>
      </c>
      <c r="D180" s="90">
        <v>25.870999999999999</v>
      </c>
      <c r="E180" s="61" t="s">
        <v>92</v>
      </c>
      <c r="F180" s="60" t="s">
        <v>311</v>
      </c>
      <c r="G180" s="71" t="s">
        <v>197</v>
      </c>
      <c r="H180" s="90">
        <v>1.75</v>
      </c>
      <c r="I180" s="72" t="s">
        <v>198</v>
      </c>
      <c r="J180" s="49"/>
      <c r="K180" s="49"/>
      <c r="L180" s="110"/>
    </row>
    <row r="181" spans="1:12" x14ac:dyDescent="0.25">
      <c r="A181" s="51"/>
      <c r="B181" s="51"/>
      <c r="C181" s="71" t="s">
        <v>158</v>
      </c>
      <c r="D181" s="90">
        <v>248.15899999999999</v>
      </c>
      <c r="E181" s="61" t="s">
        <v>92</v>
      </c>
      <c r="F181" s="60" t="s">
        <v>311</v>
      </c>
      <c r="G181" s="71" t="s">
        <v>197</v>
      </c>
      <c r="H181" s="90">
        <v>2</v>
      </c>
      <c r="I181" s="72" t="s">
        <v>198</v>
      </c>
      <c r="J181" s="49"/>
      <c r="K181" s="49"/>
      <c r="L181" s="110"/>
    </row>
    <row r="182" spans="1:12" x14ac:dyDescent="0.25">
      <c r="A182" s="51"/>
      <c r="B182" s="51"/>
      <c r="C182" s="71" t="s">
        <v>159</v>
      </c>
      <c r="D182" s="90">
        <v>30.631</v>
      </c>
      <c r="E182" s="61" t="s">
        <v>92</v>
      </c>
      <c r="F182" s="60" t="s">
        <v>311</v>
      </c>
      <c r="G182" s="71" t="s">
        <v>197</v>
      </c>
      <c r="H182" s="90">
        <v>1.75</v>
      </c>
      <c r="I182" s="72" t="s">
        <v>198</v>
      </c>
      <c r="J182" s="49"/>
      <c r="K182" s="49"/>
      <c r="L182" s="110"/>
    </row>
    <row r="183" spans="1:12" x14ac:dyDescent="0.25">
      <c r="A183" s="56" t="s">
        <v>19</v>
      </c>
      <c r="B183" s="57"/>
      <c r="C183" s="57"/>
      <c r="D183" s="58"/>
      <c r="E183" s="57"/>
      <c r="F183" s="88"/>
      <c r="G183" s="88"/>
      <c r="H183" s="58"/>
      <c r="I183" s="57"/>
      <c r="J183" s="59"/>
      <c r="K183" s="59"/>
      <c r="L183" s="59"/>
    </row>
    <row r="184" spans="1:12" x14ac:dyDescent="0.25">
      <c r="A184" s="61" t="s">
        <v>144</v>
      </c>
      <c r="B184" s="71" t="s">
        <v>78</v>
      </c>
      <c r="C184" s="71" t="s">
        <v>78</v>
      </c>
      <c r="D184" s="62">
        <v>72</v>
      </c>
      <c r="E184" s="61" t="s">
        <v>110</v>
      </c>
      <c r="F184" s="60" t="s">
        <v>67</v>
      </c>
      <c r="G184" s="71" t="s">
        <v>236</v>
      </c>
      <c r="H184" s="90">
        <v>1</v>
      </c>
      <c r="I184" s="72" t="s">
        <v>175</v>
      </c>
      <c r="J184" s="49"/>
      <c r="K184" s="49"/>
      <c r="L184" s="110"/>
    </row>
    <row r="185" spans="1:12" x14ac:dyDescent="0.25">
      <c r="A185" s="122" t="s">
        <v>145</v>
      </c>
      <c r="B185" s="123" t="s">
        <v>106</v>
      </c>
      <c r="C185" s="123" t="s">
        <v>106</v>
      </c>
      <c r="D185" s="124">
        <v>1</v>
      </c>
      <c r="E185" s="122" t="s">
        <v>206</v>
      </c>
      <c r="F185" s="60" t="s">
        <v>338</v>
      </c>
      <c r="G185" s="71" t="s">
        <v>233</v>
      </c>
      <c r="H185" s="90">
        <v>1</v>
      </c>
      <c r="I185" s="72" t="s">
        <v>235</v>
      </c>
      <c r="J185" s="49"/>
      <c r="K185" s="49"/>
      <c r="L185" s="110"/>
    </row>
    <row r="186" spans="1:12" x14ac:dyDescent="0.25">
      <c r="A186" s="122"/>
      <c r="B186" s="123"/>
      <c r="C186" s="123"/>
      <c r="D186" s="124"/>
      <c r="E186" s="122"/>
      <c r="F186" s="60" t="s">
        <v>339</v>
      </c>
      <c r="G186" s="71" t="s">
        <v>234</v>
      </c>
      <c r="H186" s="90">
        <v>5</v>
      </c>
      <c r="I186" s="72" t="s">
        <v>235</v>
      </c>
      <c r="J186" s="49"/>
      <c r="K186" s="49"/>
      <c r="L186" s="110"/>
    </row>
    <row r="187" spans="1:12" x14ac:dyDescent="0.25">
      <c r="A187" s="125" t="s">
        <v>295</v>
      </c>
      <c r="B187" s="74" t="s">
        <v>296</v>
      </c>
      <c r="C187" s="74" t="s">
        <v>296</v>
      </c>
      <c r="D187" s="90">
        <v>115</v>
      </c>
      <c r="E187" s="74" t="s">
        <v>92</v>
      </c>
      <c r="F187" s="89" t="s">
        <v>340</v>
      </c>
      <c r="G187" s="71" t="s">
        <v>299</v>
      </c>
      <c r="H187" s="90">
        <v>2</v>
      </c>
      <c r="I187" s="72" t="s">
        <v>198</v>
      </c>
      <c r="J187" s="78"/>
      <c r="K187" s="78"/>
      <c r="L187" s="113"/>
    </row>
    <row r="188" spans="1:12" x14ac:dyDescent="0.25">
      <c r="A188" s="126"/>
      <c r="B188" s="149" t="s">
        <v>105</v>
      </c>
      <c r="C188" s="149" t="s">
        <v>105</v>
      </c>
      <c r="D188" s="137">
        <v>1</v>
      </c>
      <c r="E188" s="149" t="s">
        <v>206</v>
      </c>
      <c r="F188" s="74" t="s">
        <v>341</v>
      </c>
      <c r="G188" s="71" t="s">
        <v>297</v>
      </c>
      <c r="H188" s="90">
        <v>1</v>
      </c>
      <c r="I188" s="72" t="s">
        <v>235</v>
      </c>
      <c r="J188" s="70"/>
      <c r="K188" s="70"/>
      <c r="L188" s="114"/>
    </row>
    <row r="189" spans="1:12" x14ac:dyDescent="0.25">
      <c r="A189" s="127"/>
      <c r="B189" s="150"/>
      <c r="C189" s="150"/>
      <c r="D189" s="138"/>
      <c r="E189" s="150"/>
      <c r="F189" s="74" t="s">
        <v>341</v>
      </c>
      <c r="G189" s="71" t="s">
        <v>298</v>
      </c>
      <c r="H189" s="90">
        <v>22</v>
      </c>
      <c r="I189" s="72" t="s">
        <v>235</v>
      </c>
      <c r="J189" s="70"/>
      <c r="K189" s="70"/>
      <c r="L189" s="114"/>
    </row>
    <row r="190" spans="1:12" x14ac:dyDescent="0.25">
      <c r="A190" s="9"/>
    </row>
    <row r="191" spans="1:12" x14ac:dyDescent="0.25">
      <c r="A191" s="9"/>
    </row>
  </sheetData>
  <mergeCells count="144">
    <mergeCell ref="A187:A189"/>
    <mergeCell ref="B188:B189"/>
    <mergeCell ref="C188:C189"/>
    <mergeCell ref="D188:D189"/>
    <mergeCell ref="E188:E189"/>
    <mergeCell ref="A167:A170"/>
    <mergeCell ref="B167:B170"/>
    <mergeCell ref="A50:A73"/>
    <mergeCell ref="B51:B73"/>
    <mergeCell ref="C51:C52"/>
    <mergeCell ref="D51:D52"/>
    <mergeCell ref="E51:E52"/>
    <mergeCell ref="C53:C54"/>
    <mergeCell ref="D53:D54"/>
    <mergeCell ref="E53:E54"/>
    <mergeCell ref="E55:E57"/>
    <mergeCell ref="D55:D57"/>
    <mergeCell ref="C55:C57"/>
    <mergeCell ref="C58:C60"/>
    <mergeCell ref="D58:D60"/>
    <mergeCell ref="E58:E60"/>
    <mergeCell ref="C69:C73"/>
    <mergeCell ref="C63:C68"/>
    <mergeCell ref="A46:A49"/>
    <mergeCell ref="B46:B47"/>
    <mergeCell ref="C46:C47"/>
    <mergeCell ref="D46:D47"/>
    <mergeCell ref="E46:E47"/>
    <mergeCell ref="B48:B49"/>
    <mergeCell ref="C48:C49"/>
    <mergeCell ref="D48:D49"/>
    <mergeCell ref="E48:E49"/>
    <mergeCell ref="D61:D62"/>
    <mergeCell ref="E61:E62"/>
    <mergeCell ref="D69:D73"/>
    <mergeCell ref="E69:E73"/>
    <mergeCell ref="A42:A45"/>
    <mergeCell ref="B42:B45"/>
    <mergeCell ref="C42:C44"/>
    <mergeCell ref="D42:D44"/>
    <mergeCell ref="E42:E44"/>
    <mergeCell ref="A30:A41"/>
    <mergeCell ref="B30:B36"/>
    <mergeCell ref="C30:C36"/>
    <mergeCell ref="D30:D36"/>
    <mergeCell ref="E30:E36"/>
    <mergeCell ref="B37:B41"/>
    <mergeCell ref="C37:C39"/>
    <mergeCell ref="D37:D39"/>
    <mergeCell ref="E37:E39"/>
    <mergeCell ref="C40:C41"/>
    <mergeCell ref="D40:D41"/>
    <mergeCell ref="E40:E41"/>
    <mergeCell ref="A80:A90"/>
    <mergeCell ref="B80:B89"/>
    <mergeCell ref="C84:C88"/>
    <mergeCell ref="D84:D88"/>
    <mergeCell ref="E84:E88"/>
    <mergeCell ref="A75:A79"/>
    <mergeCell ref="B76:B79"/>
    <mergeCell ref="C76:C79"/>
    <mergeCell ref="D76:D79"/>
    <mergeCell ref="E76:E79"/>
    <mergeCell ref="D81:D83"/>
    <mergeCell ref="C81:C83"/>
    <mergeCell ref="E81:E83"/>
    <mergeCell ref="C142:C144"/>
    <mergeCell ref="C146:C147"/>
    <mergeCell ref="D146:D147"/>
    <mergeCell ref="D142:D144"/>
    <mergeCell ref="E142:E144"/>
    <mergeCell ref="E146:E147"/>
    <mergeCell ref="B121:B126"/>
    <mergeCell ref="C61:C62"/>
    <mergeCell ref="D63:D68"/>
    <mergeCell ref="E63:E68"/>
    <mergeCell ref="C94:C95"/>
    <mergeCell ref="C96:C102"/>
    <mergeCell ref="C103:C106"/>
    <mergeCell ref="C107:C108"/>
    <mergeCell ref="C109:C111"/>
    <mergeCell ref="C113:C114"/>
    <mergeCell ref="E109:E111"/>
    <mergeCell ref="E113:E114"/>
    <mergeCell ref="C24:C28"/>
    <mergeCell ref="C21:C23"/>
    <mergeCell ref="B21:B28"/>
    <mergeCell ref="E15:E17"/>
    <mergeCell ref="D15:D17"/>
    <mergeCell ref="C15:C17"/>
    <mergeCell ref="D6:D7"/>
    <mergeCell ref="E6:E7"/>
    <mergeCell ref="D21:D23"/>
    <mergeCell ref="D24:D28"/>
    <mergeCell ref="E21:E23"/>
    <mergeCell ref="E24:E28"/>
    <mergeCell ref="C8:C14"/>
    <mergeCell ref="D8:D14"/>
    <mergeCell ref="E8:E14"/>
    <mergeCell ref="A4:A19"/>
    <mergeCell ref="B5:B14"/>
    <mergeCell ref="B15:B17"/>
    <mergeCell ref="C6:C7"/>
    <mergeCell ref="A93:A119"/>
    <mergeCell ref="B93:B102"/>
    <mergeCell ref="B103:B106"/>
    <mergeCell ref="B107:B108"/>
    <mergeCell ref="B109:B111"/>
    <mergeCell ref="B113:B119"/>
    <mergeCell ref="C115:C119"/>
    <mergeCell ref="D96:D102"/>
    <mergeCell ref="E96:E102"/>
    <mergeCell ref="D94:D95"/>
    <mergeCell ref="E94:E95"/>
    <mergeCell ref="D103:D106"/>
    <mergeCell ref="E103:E106"/>
    <mergeCell ref="E107:E108"/>
    <mergeCell ref="D107:D108"/>
    <mergeCell ref="D109:D111"/>
    <mergeCell ref="A21:A28"/>
    <mergeCell ref="D113:D114"/>
    <mergeCell ref="D115:D119"/>
    <mergeCell ref="E115:E119"/>
    <mergeCell ref="E121:E122"/>
    <mergeCell ref="E124:E126"/>
    <mergeCell ref="A185:A186"/>
    <mergeCell ref="B185:B186"/>
    <mergeCell ref="C185:C186"/>
    <mergeCell ref="D185:D186"/>
    <mergeCell ref="E185:E186"/>
    <mergeCell ref="A149:A154"/>
    <mergeCell ref="A142:A147"/>
    <mergeCell ref="A121:A126"/>
    <mergeCell ref="C121:C122"/>
    <mergeCell ref="C124:C126"/>
    <mergeCell ref="D124:D126"/>
    <mergeCell ref="D121:D122"/>
    <mergeCell ref="A128:A129"/>
    <mergeCell ref="B128:B129"/>
    <mergeCell ref="C128:C129"/>
    <mergeCell ref="D128:D129"/>
    <mergeCell ref="E128:E129"/>
    <mergeCell ref="B149:B154"/>
    <mergeCell ref="B142:B147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K136"/>
  <sheetViews>
    <sheetView tabSelected="1" zoomScale="85" zoomScaleNormal="85" workbookViewId="0">
      <pane ySplit="2" topLeftCell="A3" activePane="bottomLeft" state="frozen"/>
      <selection pane="bottomLeft" activeCell="G133" sqref="G133:I140"/>
    </sheetView>
  </sheetViews>
  <sheetFormatPr defaultColWidth="8.85546875" defaultRowHeight="15" x14ac:dyDescent="0.25"/>
  <cols>
    <col min="1" max="1" width="40.85546875" style="12" customWidth="1"/>
    <col min="2" max="2" width="32.42578125" style="12" customWidth="1"/>
    <col min="3" max="3" width="46.7109375" style="22" customWidth="1"/>
    <col min="4" max="5" width="9.140625" style="22" customWidth="1"/>
    <col min="6" max="6" width="11.140625" style="22" customWidth="1"/>
    <col min="7" max="9" width="14.42578125" style="22" customWidth="1"/>
    <col min="10" max="10" width="13.140625" style="22" customWidth="1"/>
    <col min="11" max="11" width="26" style="22" customWidth="1"/>
    <col min="12" max="16384" width="8.85546875" style="22"/>
  </cols>
  <sheetData>
    <row r="1" spans="1:10" s="16" customFormat="1" x14ac:dyDescent="0.25">
      <c r="A1" s="15" t="s">
        <v>37</v>
      </c>
      <c r="B1" s="15" t="s">
        <v>20</v>
      </c>
      <c r="C1" s="15" t="s">
        <v>117</v>
      </c>
      <c r="D1" s="15" t="s">
        <v>22</v>
      </c>
      <c r="E1" s="15" t="s">
        <v>21</v>
      </c>
      <c r="F1" s="15" t="s">
        <v>71</v>
      </c>
      <c r="G1" s="15" t="s">
        <v>72</v>
      </c>
      <c r="H1" s="15" t="s">
        <v>73</v>
      </c>
      <c r="I1" s="15" t="s">
        <v>75</v>
      </c>
      <c r="J1" s="15" t="s">
        <v>25</v>
      </c>
    </row>
    <row r="2" spans="1:10" s="18" customFormat="1" ht="30" x14ac:dyDescent="0.25">
      <c r="A2" s="65"/>
      <c r="B2" s="65"/>
      <c r="C2" s="17"/>
      <c r="D2" s="17"/>
      <c r="E2" s="17" t="s">
        <v>26</v>
      </c>
      <c r="F2" s="17" t="s">
        <v>74</v>
      </c>
      <c r="G2" s="17" t="s">
        <v>74</v>
      </c>
      <c r="H2" s="17" t="s">
        <v>74</v>
      </c>
      <c r="I2" s="17" t="s">
        <v>74</v>
      </c>
      <c r="J2" s="17" t="s">
        <v>24</v>
      </c>
    </row>
    <row r="3" spans="1:10" x14ac:dyDescent="0.25">
      <c r="A3" s="35" t="s">
        <v>13</v>
      </c>
      <c r="B3" s="36" t="s">
        <v>70</v>
      </c>
      <c r="C3" s="19"/>
      <c r="D3" s="20"/>
      <c r="E3" s="19"/>
      <c r="F3" s="21">
        <f>SUM(F4:F10)</f>
        <v>54014.185115607965</v>
      </c>
      <c r="G3" s="21">
        <f>SUM(G4:G10)</f>
        <v>7587.9172861427905</v>
      </c>
      <c r="H3" s="21">
        <f>SUM(H4:H10)</f>
        <v>4628.3611791504482</v>
      </c>
      <c r="I3" s="21">
        <f>SUM(I4:I10)</f>
        <v>66230.463580901211</v>
      </c>
      <c r="J3" s="21">
        <f>SUM(J4:J10)</f>
        <v>154301.65722650001</v>
      </c>
    </row>
    <row r="4" spans="1:10" x14ac:dyDescent="0.25">
      <c r="A4" s="14" t="s">
        <v>31</v>
      </c>
      <c r="B4" s="97" t="s">
        <v>167</v>
      </c>
      <c r="C4" s="97" t="s">
        <v>172</v>
      </c>
      <c r="D4" s="73">
        <v>2.21</v>
      </c>
      <c r="E4" s="75" t="s">
        <v>110</v>
      </c>
      <c r="F4" s="98">
        <v>62.424963900000009</v>
      </c>
      <c r="G4" s="98">
        <v>0</v>
      </c>
      <c r="H4" s="98">
        <v>4.0699116900000014E-3</v>
      </c>
      <c r="I4" s="27">
        <f>SUM(F4:H4)</f>
        <v>62.429033811690012</v>
      </c>
      <c r="J4" s="5">
        <v>5.9670000000000014</v>
      </c>
    </row>
    <row r="5" spans="1:10" x14ac:dyDescent="0.25">
      <c r="A5" s="14"/>
      <c r="B5" s="97" t="s">
        <v>168</v>
      </c>
      <c r="C5" s="97" t="s">
        <v>176</v>
      </c>
      <c r="D5" s="73">
        <v>333.3</v>
      </c>
      <c r="E5" s="75" t="s">
        <v>110</v>
      </c>
      <c r="F5" s="98">
        <v>16598.34</v>
      </c>
      <c r="G5" s="98">
        <v>0</v>
      </c>
      <c r="H5" s="98">
        <v>599.94000000000005</v>
      </c>
      <c r="I5" s="27">
        <f t="shared" ref="I5:I13" si="0">SUM(F5:H5)</f>
        <v>17198.28</v>
      </c>
      <c r="J5" s="5">
        <v>114855.18</v>
      </c>
    </row>
    <row r="6" spans="1:10" x14ac:dyDescent="0.25">
      <c r="A6" s="14"/>
      <c r="B6" s="23"/>
      <c r="C6" s="97" t="s">
        <v>128</v>
      </c>
      <c r="D6" s="102">
        <v>149.88999999999999</v>
      </c>
      <c r="E6" s="53" t="s">
        <v>110</v>
      </c>
      <c r="F6" s="98">
        <v>145.6122997823</v>
      </c>
      <c r="G6" s="98">
        <v>362.50456872630002</v>
      </c>
      <c r="H6" s="98">
        <v>1.2820294051500001</v>
      </c>
      <c r="I6" s="27">
        <f t="shared" si="0"/>
        <v>509.39889791375003</v>
      </c>
      <c r="J6" s="5">
        <v>85.437299999999993</v>
      </c>
    </row>
    <row r="7" spans="1:10" x14ac:dyDescent="0.25">
      <c r="A7" s="14"/>
      <c r="B7" s="23"/>
      <c r="C7" s="97" t="s">
        <v>178</v>
      </c>
      <c r="D7" s="102">
        <v>149.88999999999999</v>
      </c>
      <c r="E7" s="53" t="s">
        <v>110</v>
      </c>
      <c r="F7" s="98">
        <v>-1210.633781530478</v>
      </c>
      <c r="G7" s="98">
        <v>440.68298756234992</v>
      </c>
      <c r="H7" s="98">
        <v>2626.2371081356077</v>
      </c>
      <c r="I7" s="27">
        <f t="shared" si="0"/>
        <v>1856.2863141674798</v>
      </c>
      <c r="J7" s="5">
        <v>5960.9529265000001</v>
      </c>
    </row>
    <row r="8" spans="1:10" x14ac:dyDescent="0.25">
      <c r="A8" s="14"/>
      <c r="B8" s="97" t="s">
        <v>169</v>
      </c>
      <c r="C8" s="97" t="s">
        <v>251</v>
      </c>
      <c r="D8" s="102">
        <v>333.3</v>
      </c>
      <c r="E8" s="53" t="s">
        <v>110</v>
      </c>
      <c r="F8" s="98">
        <v>37526.403651000001</v>
      </c>
      <c r="G8" s="98">
        <v>5817.7108373999999</v>
      </c>
      <c r="H8" s="98">
        <v>1325.9170617</v>
      </c>
      <c r="I8" s="27">
        <f t="shared" si="0"/>
        <v>44670.0315501</v>
      </c>
      <c r="J8" s="5">
        <v>27897.21</v>
      </c>
    </row>
    <row r="9" spans="1:10" x14ac:dyDescent="0.25">
      <c r="A9" s="14"/>
      <c r="B9" s="97" t="s">
        <v>170</v>
      </c>
      <c r="C9" s="97" t="s">
        <v>111</v>
      </c>
      <c r="D9" s="73">
        <v>235.5</v>
      </c>
      <c r="E9" s="75" t="s">
        <v>110</v>
      </c>
      <c r="F9" s="98">
        <v>892.54499999999996</v>
      </c>
      <c r="G9" s="98">
        <v>967.52590999799997</v>
      </c>
      <c r="H9" s="98">
        <v>74.980909998000001</v>
      </c>
      <c r="I9" s="27">
        <f t="shared" si="0"/>
        <v>1935.0518199959999</v>
      </c>
      <c r="J9" s="5">
        <v>5496.57</v>
      </c>
    </row>
    <row r="10" spans="1:10" x14ac:dyDescent="0.25">
      <c r="A10" s="14"/>
      <c r="B10" s="97" t="s">
        <v>171</v>
      </c>
      <c r="C10" s="97" t="s">
        <v>257</v>
      </c>
      <c r="D10" s="73">
        <v>50</v>
      </c>
      <c r="E10" s="75" t="s">
        <v>110</v>
      </c>
      <c r="F10" s="98">
        <v>-0.50701754385964903</v>
      </c>
      <c r="G10" s="98">
        <v>-0.50701754385964903</v>
      </c>
      <c r="H10" s="98">
        <v>0</v>
      </c>
      <c r="I10" s="27">
        <f t="shared" si="0"/>
        <v>-1.0140350877192981</v>
      </c>
      <c r="J10" s="109">
        <v>0.34</v>
      </c>
    </row>
    <row r="11" spans="1:10" x14ac:dyDescent="0.25">
      <c r="A11" s="35" t="s">
        <v>3</v>
      </c>
      <c r="B11" s="36" t="s">
        <v>70</v>
      </c>
      <c r="C11" s="19"/>
      <c r="D11" s="20"/>
      <c r="E11" s="19"/>
      <c r="F11" s="21">
        <f>SUM(F12:F13)</f>
        <v>98796.066459870504</v>
      </c>
      <c r="G11" s="21">
        <f>SUM(G12:G13)</f>
        <v>1748.9170650105</v>
      </c>
      <c r="H11" s="21">
        <f>SUM(H12:H13)</f>
        <v>3077.7291359978499</v>
      </c>
      <c r="I11" s="21">
        <f>SUM(I12:I13)</f>
        <v>103622.71266087887</v>
      </c>
      <c r="J11" s="21">
        <f>SUM(J12:J13)</f>
        <v>455544.72674999997</v>
      </c>
    </row>
    <row r="12" spans="1:10" x14ac:dyDescent="0.25">
      <c r="A12" s="14" t="s">
        <v>3</v>
      </c>
      <c r="B12" s="97" t="s">
        <v>258</v>
      </c>
      <c r="C12" s="97" t="s">
        <v>120</v>
      </c>
      <c r="D12" s="102">
        <v>723.15</v>
      </c>
      <c r="E12" s="53" t="s">
        <v>110</v>
      </c>
      <c r="F12" s="98">
        <v>1980.7198727704999</v>
      </c>
      <c r="G12" s="98">
        <v>1748.9170650105</v>
      </c>
      <c r="H12" s="98">
        <v>92.99533957525</v>
      </c>
      <c r="I12" s="27">
        <f t="shared" si="0"/>
        <v>3822.6322773562497</v>
      </c>
      <c r="J12" s="5">
        <v>6197.3954999999996</v>
      </c>
    </row>
    <row r="13" spans="1:10" ht="30" x14ac:dyDescent="0.25">
      <c r="A13" s="14"/>
      <c r="B13" s="23"/>
      <c r="C13" s="97" t="s">
        <v>259</v>
      </c>
      <c r="D13" s="102">
        <v>723.15</v>
      </c>
      <c r="E13" s="53" t="s">
        <v>110</v>
      </c>
      <c r="F13" s="98">
        <v>96815.346587100008</v>
      </c>
      <c r="G13" s="98">
        <v>0</v>
      </c>
      <c r="H13" s="98">
        <v>2984.7337964225999</v>
      </c>
      <c r="I13" s="27">
        <f t="shared" si="0"/>
        <v>99800.080383522611</v>
      </c>
      <c r="J13" s="5">
        <v>449347.33124999999</v>
      </c>
    </row>
    <row r="14" spans="1:10" x14ac:dyDescent="0.25">
      <c r="A14" s="35" t="s">
        <v>4</v>
      </c>
      <c r="B14" s="36" t="s">
        <v>70</v>
      </c>
      <c r="C14" s="19"/>
      <c r="D14" s="20"/>
      <c r="E14" s="19"/>
      <c r="F14" s="21">
        <f>SUM(F15:F29)</f>
        <v>106564.33337923751</v>
      </c>
      <c r="G14" s="21">
        <f>SUM(G15:G29)</f>
        <v>6607.0051404649521</v>
      </c>
      <c r="H14" s="21">
        <f>SUM(H15:H29)</f>
        <v>3870.2902896959104</v>
      </c>
      <c r="I14" s="21">
        <f>SUM(I15:I29)</f>
        <v>117041.62880939837</v>
      </c>
      <c r="J14" s="21">
        <f>SUM(J15:J29)</f>
        <v>668813.77217499993</v>
      </c>
    </row>
    <row r="15" spans="1:10" x14ac:dyDescent="0.25">
      <c r="A15" s="14" t="s">
        <v>6</v>
      </c>
      <c r="B15" s="97" t="s">
        <v>108</v>
      </c>
      <c r="C15" s="97" t="s">
        <v>121</v>
      </c>
      <c r="D15" s="101">
        <v>528</v>
      </c>
      <c r="E15" s="53" t="s">
        <v>110</v>
      </c>
      <c r="F15" s="98">
        <v>15002.2951056</v>
      </c>
      <c r="G15" s="98">
        <v>0</v>
      </c>
      <c r="H15" s="98">
        <v>612.81858940573761</v>
      </c>
      <c r="I15" s="27">
        <f>SUM(F15:H15)</f>
        <v>15615.113695005737</v>
      </c>
      <c r="J15" s="5">
        <v>94886.88</v>
      </c>
    </row>
    <row r="16" spans="1:10" x14ac:dyDescent="0.25">
      <c r="A16" s="14"/>
      <c r="B16" s="97" t="s">
        <v>107</v>
      </c>
      <c r="C16" s="97" t="s">
        <v>120</v>
      </c>
      <c r="D16" s="101">
        <v>1325.45</v>
      </c>
      <c r="E16" s="53" t="s">
        <v>110</v>
      </c>
      <c r="F16" s="98">
        <v>3630.4295863426109</v>
      </c>
      <c r="G16" s="98">
        <v>3205.5619495515011</v>
      </c>
      <c r="H16" s="98">
        <v>170.44966167463889</v>
      </c>
      <c r="I16" s="27">
        <f t="shared" ref="I16:I29" si="1">SUM(F16:H16)</f>
        <v>7006.4411975687517</v>
      </c>
      <c r="J16" s="5">
        <v>11359.1065</v>
      </c>
    </row>
    <row r="17" spans="1:10" x14ac:dyDescent="0.25">
      <c r="A17" s="14"/>
      <c r="B17" s="23"/>
      <c r="C17" s="97" t="s">
        <v>274</v>
      </c>
      <c r="D17" s="101">
        <v>662.72</v>
      </c>
      <c r="E17" s="53" t="s">
        <v>110</v>
      </c>
      <c r="F17" s="98">
        <v>35203.789784319997</v>
      </c>
      <c r="G17" s="98">
        <v>0</v>
      </c>
      <c r="H17" s="98">
        <v>1554.01935429888</v>
      </c>
      <c r="I17" s="27">
        <f t="shared" si="1"/>
        <v>36757.809138618875</v>
      </c>
      <c r="J17" s="5">
        <v>302465.408</v>
      </c>
    </row>
    <row r="18" spans="1:10" x14ac:dyDescent="0.25">
      <c r="A18" s="14" t="s">
        <v>343</v>
      </c>
      <c r="B18" s="97" t="s">
        <v>266</v>
      </c>
      <c r="C18" s="97" t="s">
        <v>277</v>
      </c>
      <c r="D18" s="101">
        <v>1334.27</v>
      </c>
      <c r="E18" s="53" t="s">
        <v>110</v>
      </c>
      <c r="F18" s="98">
        <v>5371.2049154400001</v>
      </c>
      <c r="G18" s="98">
        <v>0</v>
      </c>
      <c r="H18" s="98">
        <v>195.97026526895999</v>
      </c>
      <c r="I18" s="27">
        <f t="shared" si="1"/>
        <v>5567.1751807089604</v>
      </c>
      <c r="J18" s="5">
        <v>38640.966</v>
      </c>
    </row>
    <row r="19" spans="1:10" x14ac:dyDescent="0.25">
      <c r="A19" s="14"/>
      <c r="B19" s="97" t="s">
        <v>267</v>
      </c>
      <c r="C19" s="97" t="s">
        <v>274</v>
      </c>
      <c r="D19" s="92">
        <v>567.13</v>
      </c>
      <c r="E19" s="75" t="s">
        <v>110</v>
      </c>
      <c r="F19" s="98">
        <v>14925.890073</v>
      </c>
      <c r="G19" s="98">
        <v>0</v>
      </c>
      <c r="H19" s="98">
        <v>542.08600728200008</v>
      </c>
      <c r="I19" s="27">
        <f t="shared" si="1"/>
        <v>15467.976080282</v>
      </c>
      <c r="J19" s="5">
        <v>106976.15</v>
      </c>
    </row>
    <row r="20" spans="1:10" x14ac:dyDescent="0.25">
      <c r="A20" s="14" t="s">
        <v>5</v>
      </c>
      <c r="B20" s="97" t="s">
        <v>268</v>
      </c>
      <c r="C20" s="97" t="s">
        <v>120</v>
      </c>
      <c r="D20" s="101">
        <v>92.82</v>
      </c>
      <c r="E20" s="53" t="s">
        <v>110</v>
      </c>
      <c r="F20" s="98">
        <v>3654.587712980011</v>
      </c>
      <c r="G20" s="98">
        <v>3226.8928608609008</v>
      </c>
      <c r="H20" s="98">
        <v>171.58389232533889</v>
      </c>
      <c r="I20" s="27">
        <f t="shared" si="1"/>
        <v>7053.0644661662509</v>
      </c>
      <c r="J20" s="5">
        <v>11434.6939</v>
      </c>
    </row>
    <row r="21" spans="1:10" x14ac:dyDescent="0.25">
      <c r="A21" s="14"/>
      <c r="B21" s="26"/>
      <c r="C21" s="97" t="s">
        <v>275</v>
      </c>
      <c r="D21" s="101">
        <v>231.05</v>
      </c>
      <c r="E21" s="53" t="s">
        <v>110</v>
      </c>
      <c r="F21" s="98">
        <v>18619.195492800001</v>
      </c>
      <c r="G21" s="98">
        <v>0</v>
      </c>
      <c r="H21" s="98">
        <v>260.90475371999997</v>
      </c>
      <c r="I21" s="27">
        <f t="shared" si="1"/>
        <v>18880.10024652</v>
      </c>
      <c r="J21" s="5">
        <v>38791.692000000003</v>
      </c>
    </row>
    <row r="22" spans="1:10" x14ac:dyDescent="0.25">
      <c r="A22" s="97" t="s">
        <v>344</v>
      </c>
      <c r="B22" s="97" t="s">
        <v>269</v>
      </c>
      <c r="C22" s="97" t="s">
        <v>278</v>
      </c>
      <c r="D22" s="92">
        <v>8.5</v>
      </c>
      <c r="E22" s="75" t="s">
        <v>110</v>
      </c>
      <c r="F22" s="98">
        <v>170.805375</v>
      </c>
      <c r="G22" s="98">
        <v>0</v>
      </c>
      <c r="H22" s="98">
        <v>0.27996898799999997</v>
      </c>
      <c r="I22" s="27">
        <f t="shared" si="1"/>
        <v>171.08534398800001</v>
      </c>
      <c r="J22" s="5">
        <v>151.827</v>
      </c>
    </row>
    <row r="23" spans="1:10" x14ac:dyDescent="0.25">
      <c r="A23" s="14"/>
      <c r="B23" s="97" t="s">
        <v>270</v>
      </c>
      <c r="C23" s="97" t="s">
        <v>279</v>
      </c>
      <c r="D23" s="101">
        <v>58.48</v>
      </c>
      <c r="E23" s="53" t="s">
        <v>110</v>
      </c>
      <c r="F23" s="98">
        <v>2953.2552047999998</v>
      </c>
      <c r="G23" s="98">
        <v>0</v>
      </c>
      <c r="H23" s="98">
        <v>103.02332944319998</v>
      </c>
      <c r="I23" s="27">
        <f t="shared" si="1"/>
        <v>3056.2785342431998</v>
      </c>
      <c r="J23" s="5">
        <v>20482.62</v>
      </c>
    </row>
    <row r="24" spans="1:10" x14ac:dyDescent="0.25">
      <c r="A24" s="14"/>
      <c r="B24" s="97"/>
      <c r="C24" s="97" t="s">
        <v>280</v>
      </c>
      <c r="D24" s="101">
        <v>58.48</v>
      </c>
      <c r="E24" s="53" t="s">
        <v>110</v>
      </c>
      <c r="F24" s="98">
        <v>4602.3912048000002</v>
      </c>
      <c r="G24" s="98">
        <v>0</v>
      </c>
      <c r="H24" s="98">
        <v>171.38644944319998</v>
      </c>
      <c r="I24" s="27">
        <f t="shared" si="1"/>
        <v>4773.7776542432002</v>
      </c>
      <c r="J24" s="5">
        <v>33669.86</v>
      </c>
    </row>
    <row r="25" spans="1:10" x14ac:dyDescent="0.25">
      <c r="A25" s="14"/>
      <c r="B25" s="97"/>
      <c r="C25" s="97" t="s">
        <v>281</v>
      </c>
      <c r="D25" s="101">
        <v>10.45</v>
      </c>
      <c r="E25" s="53" t="s">
        <v>110</v>
      </c>
      <c r="F25" s="98">
        <v>1479.2096220000001</v>
      </c>
      <c r="G25" s="98">
        <v>0</v>
      </c>
      <c r="H25" s="98">
        <v>49.997950177999996</v>
      </c>
      <c r="I25" s="27">
        <f t="shared" si="1"/>
        <v>1529.2075721780002</v>
      </c>
      <c r="J25" s="5">
        <v>6471.1624999999995</v>
      </c>
    </row>
    <row r="26" spans="1:10" x14ac:dyDescent="0.25">
      <c r="A26" s="14"/>
      <c r="B26" s="97"/>
      <c r="C26" s="97" t="s">
        <v>282</v>
      </c>
      <c r="D26" s="101">
        <v>3.21</v>
      </c>
      <c r="E26" s="53" t="s">
        <v>110</v>
      </c>
      <c r="F26" s="98">
        <v>323.76336059999988</v>
      </c>
      <c r="G26" s="98">
        <v>0</v>
      </c>
      <c r="H26" s="98">
        <v>10.747904456399999</v>
      </c>
      <c r="I26" s="27">
        <f t="shared" si="1"/>
        <v>334.51126505639991</v>
      </c>
      <c r="J26" s="5">
        <v>1434.549</v>
      </c>
    </row>
    <row r="27" spans="1:10" x14ac:dyDescent="0.25">
      <c r="A27" s="14"/>
      <c r="B27" s="97"/>
      <c r="C27" s="151" t="s">
        <v>283</v>
      </c>
      <c r="D27" s="108">
        <v>2.7</v>
      </c>
      <c r="E27" s="100" t="s">
        <v>110</v>
      </c>
      <c r="F27" s="152">
        <v>179.11598126400011</v>
      </c>
      <c r="G27" s="153">
        <v>0</v>
      </c>
      <c r="H27" s="152">
        <v>3.922479</v>
      </c>
      <c r="I27" s="27">
        <f t="shared" si="1"/>
        <v>183.03846026400012</v>
      </c>
      <c r="J27" s="109">
        <v>662.904</v>
      </c>
    </row>
    <row r="28" spans="1:10" x14ac:dyDescent="0.25">
      <c r="A28" s="14"/>
      <c r="B28" s="97"/>
      <c r="C28" s="97" t="s">
        <v>284</v>
      </c>
      <c r="D28" s="101">
        <v>59.37</v>
      </c>
      <c r="E28" s="53" t="s">
        <v>110</v>
      </c>
      <c r="F28" s="98">
        <v>399.62888430089998</v>
      </c>
      <c r="G28" s="98">
        <v>174.55033005255001</v>
      </c>
      <c r="H28" s="98">
        <v>22.099929676245001</v>
      </c>
      <c r="I28" s="27">
        <f t="shared" si="1"/>
        <v>596.27914402969498</v>
      </c>
      <c r="J28" s="5">
        <v>1331.8175249999999</v>
      </c>
    </row>
    <row r="29" spans="1:10" x14ac:dyDescent="0.25">
      <c r="A29" s="14"/>
      <c r="B29" s="97"/>
      <c r="C29" s="97" t="s">
        <v>285</v>
      </c>
      <c r="D29" s="101">
        <v>7.86</v>
      </c>
      <c r="E29" s="53" t="s">
        <v>110</v>
      </c>
      <c r="F29" s="98">
        <v>48.771075990000007</v>
      </c>
      <c r="G29" s="98">
        <v>0</v>
      </c>
      <c r="H29" s="98">
        <v>0.99975453531000014</v>
      </c>
      <c r="I29" s="27">
        <f t="shared" si="1"/>
        <v>49.770830525310004</v>
      </c>
      <c r="J29" s="5">
        <v>54.135750000000002</v>
      </c>
    </row>
    <row r="30" spans="1:10" x14ac:dyDescent="0.25">
      <c r="A30" s="35" t="s">
        <v>14</v>
      </c>
      <c r="B30" s="36" t="s">
        <v>70</v>
      </c>
      <c r="C30" s="19"/>
      <c r="D30" s="20"/>
      <c r="E30" s="19"/>
      <c r="F30" s="21">
        <f>SUM(F31:F39)</f>
        <v>34629.233264747993</v>
      </c>
      <c r="G30" s="21">
        <f>SUM(G31:G39)</f>
        <v>24224.496219224857</v>
      </c>
      <c r="H30" s="21">
        <f>SUM(H31:H39)</f>
        <v>30046.106456133679</v>
      </c>
      <c r="I30" s="21">
        <f>SUM(I31:I39)</f>
        <v>88899.835940106539</v>
      </c>
      <c r="J30" s="21">
        <f>SUM(J31:J39)</f>
        <v>31994.957552</v>
      </c>
    </row>
    <row r="31" spans="1:10" x14ac:dyDescent="0.25">
      <c r="A31" s="69" t="s">
        <v>15</v>
      </c>
      <c r="B31" s="97" t="s">
        <v>192</v>
      </c>
      <c r="C31" s="97" t="s">
        <v>193</v>
      </c>
      <c r="D31" s="105">
        <v>1</v>
      </c>
      <c r="E31" s="76" t="s">
        <v>110</v>
      </c>
      <c r="F31" s="98">
        <v>45.7</v>
      </c>
      <c r="G31" s="98">
        <v>88.38000000000001</v>
      </c>
      <c r="H31" s="98">
        <v>42.68</v>
      </c>
      <c r="I31" s="27">
        <f t="shared" ref="I31:I55" si="2">SUM(F31:H31)</f>
        <v>176.76000000000002</v>
      </c>
      <c r="J31" s="5">
        <v>35.200000000000003</v>
      </c>
    </row>
    <row r="32" spans="1:10" x14ac:dyDescent="0.25">
      <c r="A32" s="69"/>
      <c r="B32" s="97" t="s">
        <v>89</v>
      </c>
      <c r="C32" s="97" t="s">
        <v>122</v>
      </c>
      <c r="D32" s="106">
        <v>383.12</v>
      </c>
      <c r="E32" s="107" t="s">
        <v>110</v>
      </c>
      <c r="F32" s="98">
        <v>38955.887641472596</v>
      </c>
      <c r="G32" s="98">
        <v>23484.662164000001</v>
      </c>
      <c r="H32" s="98">
        <v>11309.84160554751</v>
      </c>
      <c r="I32" s="27">
        <f t="shared" si="2"/>
        <v>73750.3914110201</v>
      </c>
      <c r="J32" s="5">
        <v>18121.576000000001</v>
      </c>
    </row>
    <row r="33" spans="1:11" x14ac:dyDescent="0.25">
      <c r="A33" s="69" t="s">
        <v>35</v>
      </c>
      <c r="B33" s="97" t="s">
        <v>180</v>
      </c>
      <c r="C33" s="97" t="s">
        <v>91</v>
      </c>
      <c r="D33" s="105">
        <v>16.14</v>
      </c>
      <c r="E33" s="76" t="s">
        <v>110</v>
      </c>
      <c r="F33" s="98">
        <v>343.10219999999998</v>
      </c>
      <c r="G33" s="98">
        <v>0</v>
      </c>
      <c r="H33" s="98">
        <v>22.3386408</v>
      </c>
      <c r="I33" s="27">
        <f t="shared" si="2"/>
        <v>365.44084079999999</v>
      </c>
      <c r="J33" s="5">
        <v>758.58</v>
      </c>
    </row>
    <row r="34" spans="1:11" x14ac:dyDescent="0.25">
      <c r="A34" s="69"/>
      <c r="B34" s="37"/>
      <c r="C34" s="97" t="s">
        <v>181</v>
      </c>
      <c r="D34" s="105">
        <v>7.06</v>
      </c>
      <c r="E34" s="76" t="s">
        <v>110</v>
      </c>
      <c r="F34" s="98">
        <v>2636.9854799999998</v>
      </c>
      <c r="G34" s="98">
        <v>0</v>
      </c>
      <c r="H34" s="98">
        <v>171.68841072000001</v>
      </c>
      <c r="I34" s="27">
        <f t="shared" si="2"/>
        <v>2808.6738907199997</v>
      </c>
      <c r="J34" s="5">
        <v>0</v>
      </c>
    </row>
    <row r="35" spans="1:11" x14ac:dyDescent="0.25">
      <c r="A35" s="69"/>
      <c r="B35" s="37"/>
      <c r="C35" s="97" t="s">
        <v>184</v>
      </c>
      <c r="D35" s="108">
        <v>2.56</v>
      </c>
      <c r="E35" s="100" t="s">
        <v>110</v>
      </c>
      <c r="F35" s="98">
        <v>0</v>
      </c>
      <c r="G35" s="98">
        <v>285.50230872485417</v>
      </c>
      <c r="H35" s="98">
        <v>20.67558964626803</v>
      </c>
      <c r="I35" s="27">
        <f t="shared" si="2"/>
        <v>306.17789837112218</v>
      </c>
      <c r="J35" s="5">
        <v>39.431552000000003</v>
      </c>
    </row>
    <row r="36" spans="1:11" x14ac:dyDescent="0.25">
      <c r="A36" s="69"/>
      <c r="B36" s="37"/>
      <c r="C36" s="97" t="s">
        <v>190</v>
      </c>
      <c r="D36" s="92">
        <v>5.97</v>
      </c>
      <c r="E36" s="75" t="s">
        <v>110</v>
      </c>
      <c r="F36" s="98">
        <v>75.813609382400003</v>
      </c>
      <c r="G36" s="98">
        <v>0</v>
      </c>
      <c r="H36" s="98">
        <v>77.646036587520001</v>
      </c>
      <c r="I36" s="27">
        <f t="shared" si="2"/>
        <v>153.45964596992002</v>
      </c>
      <c r="J36" s="5">
        <v>179.1</v>
      </c>
    </row>
    <row r="37" spans="1:11" x14ac:dyDescent="0.25">
      <c r="A37" s="23"/>
      <c r="B37" s="97" t="s">
        <v>125</v>
      </c>
      <c r="C37" s="97" t="s">
        <v>91</v>
      </c>
      <c r="D37" s="92">
        <v>2.1</v>
      </c>
      <c r="E37" s="75" t="s">
        <v>110</v>
      </c>
      <c r="F37" s="98">
        <v>344.90242199999989</v>
      </c>
      <c r="G37" s="98">
        <v>365.95174650000001</v>
      </c>
      <c r="H37" s="98">
        <v>21.049324500000001</v>
      </c>
      <c r="I37" s="27">
        <f t="shared" si="2"/>
        <v>731.90349299999991</v>
      </c>
      <c r="J37" s="5">
        <v>98.7</v>
      </c>
    </row>
    <row r="38" spans="1:11" x14ac:dyDescent="0.25">
      <c r="A38" s="14" t="s">
        <v>36</v>
      </c>
      <c r="B38" s="97" t="s">
        <v>127</v>
      </c>
      <c r="C38" s="97" t="s">
        <v>345</v>
      </c>
      <c r="D38" s="3">
        <v>236</v>
      </c>
      <c r="E38" s="103" t="s">
        <v>347</v>
      </c>
      <c r="F38" s="98">
        <v>5092.7290000000003</v>
      </c>
      <c r="G38" s="98">
        <v>0</v>
      </c>
      <c r="H38" s="98">
        <v>30.288148</v>
      </c>
      <c r="I38" s="27">
        <f t="shared" si="2"/>
        <v>5123.0171479999999</v>
      </c>
      <c r="J38" s="5">
        <v>11497.37</v>
      </c>
    </row>
    <row r="39" spans="1:11" x14ac:dyDescent="0.25">
      <c r="A39" s="14"/>
      <c r="B39" s="37"/>
      <c r="C39" s="97" t="s">
        <v>109</v>
      </c>
      <c r="D39" s="92">
        <v>23</v>
      </c>
      <c r="E39" s="75" t="s">
        <v>110</v>
      </c>
      <c r="F39" s="98">
        <v>-12865.887088107</v>
      </c>
      <c r="G39" s="98">
        <v>0</v>
      </c>
      <c r="H39" s="98">
        <v>18349.898700332382</v>
      </c>
      <c r="I39" s="27">
        <f t="shared" si="2"/>
        <v>5484.0116122253821</v>
      </c>
      <c r="J39" s="5">
        <v>1265</v>
      </c>
    </row>
    <row r="40" spans="1:11" x14ac:dyDescent="0.25">
      <c r="A40" s="35" t="s">
        <v>34</v>
      </c>
      <c r="B40" s="36" t="s">
        <v>70</v>
      </c>
      <c r="C40" s="19"/>
      <c r="D40" s="20"/>
      <c r="E40" s="19"/>
      <c r="F40" s="21">
        <f>SUM(F41:F49)</f>
        <v>72359.345433323426</v>
      </c>
      <c r="G40" s="21">
        <f>SUM(G41:G49)</f>
        <v>6088.7079957560018</v>
      </c>
      <c r="H40" s="21">
        <f>SUM(H41:H49)</f>
        <v>31977.346645389753</v>
      </c>
      <c r="I40" s="21">
        <f t="shared" ref="I40" si="3">SUM(I41:I49)</f>
        <v>110425.4000744692</v>
      </c>
      <c r="J40" s="21">
        <f>SUM(J41:J49)</f>
        <v>540393.63335000013</v>
      </c>
      <c r="K40" s="3"/>
    </row>
    <row r="41" spans="1:11" x14ac:dyDescent="0.25">
      <c r="A41" s="14" t="s">
        <v>7</v>
      </c>
      <c r="B41" s="97" t="s">
        <v>209</v>
      </c>
      <c r="C41" s="97" t="s">
        <v>210</v>
      </c>
      <c r="D41" s="73">
        <v>983.6</v>
      </c>
      <c r="E41" s="75" t="s">
        <v>110</v>
      </c>
      <c r="F41" s="98">
        <v>48983.28</v>
      </c>
      <c r="G41" s="98">
        <v>0</v>
      </c>
      <c r="H41" s="98">
        <v>1770.48</v>
      </c>
      <c r="I41" s="27">
        <f t="shared" si="2"/>
        <v>50753.760000000002</v>
      </c>
      <c r="J41" s="5">
        <v>338948.56000000011</v>
      </c>
    </row>
    <row r="42" spans="1:11" x14ac:dyDescent="0.25">
      <c r="A42" s="14"/>
      <c r="B42" s="26"/>
      <c r="C42" s="97" t="s">
        <v>128</v>
      </c>
      <c r="D42" s="102">
        <v>983.6</v>
      </c>
      <c r="E42" s="53" t="s">
        <v>110</v>
      </c>
      <c r="F42" s="98">
        <v>955.52910845200017</v>
      </c>
      <c r="G42" s="98">
        <v>2378.8077510120011</v>
      </c>
      <c r="H42" s="98">
        <v>8.4128635860000003</v>
      </c>
      <c r="I42" s="27">
        <f t="shared" si="2"/>
        <v>3342.7497230500016</v>
      </c>
      <c r="J42" s="5">
        <v>646.10069999999996</v>
      </c>
    </row>
    <row r="43" spans="1:11" x14ac:dyDescent="0.25">
      <c r="A43" s="14"/>
      <c r="B43" s="26"/>
      <c r="C43" s="97" t="s">
        <v>178</v>
      </c>
      <c r="D43" s="102">
        <v>983.6</v>
      </c>
      <c r="E43" s="53" t="s">
        <v>110</v>
      </c>
      <c r="F43" s="98">
        <v>-7944.3551105035558</v>
      </c>
      <c r="G43" s="98">
        <v>2891.8259161139999</v>
      </c>
      <c r="H43" s="98">
        <v>17233.750213904754</v>
      </c>
      <c r="I43" s="27">
        <f t="shared" si="2"/>
        <v>12181.221019515198</v>
      </c>
      <c r="J43" s="5">
        <v>18266.571400000001</v>
      </c>
    </row>
    <row r="44" spans="1:11" x14ac:dyDescent="0.25">
      <c r="A44" s="14"/>
      <c r="B44" s="97" t="s">
        <v>96</v>
      </c>
      <c r="C44" s="97" t="s">
        <v>130</v>
      </c>
      <c r="D44" s="102">
        <v>109</v>
      </c>
      <c r="E44" s="53" t="s">
        <v>110</v>
      </c>
      <c r="F44" s="98">
        <v>3343.9145976750001</v>
      </c>
      <c r="G44" s="98">
        <v>0</v>
      </c>
      <c r="H44" s="98">
        <v>118.06038236600001</v>
      </c>
      <c r="I44" s="27">
        <f t="shared" si="2"/>
        <v>3461.974980041</v>
      </c>
      <c r="J44" s="5">
        <v>22886.73</v>
      </c>
    </row>
    <row r="45" spans="1:11" x14ac:dyDescent="0.25">
      <c r="A45" s="14"/>
      <c r="B45" s="97" t="s">
        <v>222</v>
      </c>
      <c r="C45" s="97" t="s">
        <v>221</v>
      </c>
      <c r="D45" s="102">
        <v>1133.51</v>
      </c>
      <c r="E45" s="53" t="s">
        <v>110</v>
      </c>
      <c r="F45" s="98">
        <v>26796.3124212</v>
      </c>
      <c r="G45" s="98">
        <v>0</v>
      </c>
      <c r="H45" s="98">
        <v>4115.3894166</v>
      </c>
      <c r="I45" s="27">
        <f t="shared" si="2"/>
        <v>30911.701837799999</v>
      </c>
      <c r="J45" s="5">
        <v>136021.20000000001</v>
      </c>
    </row>
    <row r="46" spans="1:11" x14ac:dyDescent="0.25">
      <c r="A46" s="14"/>
      <c r="B46" s="97" t="s">
        <v>97</v>
      </c>
      <c r="C46" s="97" t="s">
        <v>131</v>
      </c>
      <c r="D46" s="102">
        <v>94</v>
      </c>
      <c r="E46" s="53" t="s">
        <v>110</v>
      </c>
      <c r="F46" s="98">
        <v>423.32892950000002</v>
      </c>
      <c r="G46" s="98">
        <v>0</v>
      </c>
      <c r="H46" s="98">
        <v>19.69771034</v>
      </c>
      <c r="I46" s="27">
        <f t="shared" si="2"/>
        <v>443.02663984000003</v>
      </c>
      <c r="J46" s="5">
        <v>1297.2</v>
      </c>
    </row>
    <row r="47" spans="1:11" x14ac:dyDescent="0.25">
      <c r="A47" s="14"/>
      <c r="B47" s="97" t="s">
        <v>95</v>
      </c>
      <c r="C47" s="97" t="s">
        <v>227</v>
      </c>
      <c r="D47" s="73">
        <v>728.39</v>
      </c>
      <c r="E47" s="75" t="s">
        <v>110</v>
      </c>
      <c r="F47" s="98">
        <v>-3243.7100513999999</v>
      </c>
      <c r="G47" s="98">
        <v>0</v>
      </c>
      <c r="H47" s="98">
        <v>8597.7698820000005</v>
      </c>
      <c r="I47" s="27">
        <f t="shared" si="2"/>
        <v>5354.0598306000011</v>
      </c>
      <c r="J47" s="5">
        <v>4734.5349999999999</v>
      </c>
    </row>
    <row r="48" spans="1:11" x14ac:dyDescent="0.25">
      <c r="A48" s="14"/>
      <c r="B48" s="97" t="s">
        <v>98</v>
      </c>
      <c r="C48" s="97" t="s">
        <v>98</v>
      </c>
      <c r="D48" s="102">
        <v>109</v>
      </c>
      <c r="E48" s="53" t="s">
        <v>110</v>
      </c>
      <c r="F48" s="98">
        <v>2148.2142374999999</v>
      </c>
      <c r="G48" s="98">
        <v>0</v>
      </c>
      <c r="H48" s="98">
        <v>74.545664074999991</v>
      </c>
      <c r="I48" s="27">
        <f t="shared" si="2"/>
        <v>2222.7599015749997</v>
      </c>
      <c r="J48" s="5">
        <v>15013.66</v>
      </c>
    </row>
    <row r="49" spans="1:10" x14ac:dyDescent="0.25">
      <c r="A49" s="14"/>
      <c r="B49" s="26"/>
      <c r="C49" s="97" t="s">
        <v>132</v>
      </c>
      <c r="D49" s="102">
        <v>109</v>
      </c>
      <c r="E49" s="53" t="s">
        <v>110</v>
      </c>
      <c r="F49" s="98">
        <v>896.83130089999997</v>
      </c>
      <c r="G49" s="98">
        <v>818.0743286300002</v>
      </c>
      <c r="H49" s="98">
        <v>39.24051251800001</v>
      </c>
      <c r="I49" s="27">
        <f t="shared" si="2"/>
        <v>1754.1461420480002</v>
      </c>
      <c r="J49" s="5">
        <v>2579.0762500000001</v>
      </c>
    </row>
    <row r="50" spans="1:10" x14ac:dyDescent="0.25">
      <c r="A50" s="35" t="s">
        <v>2</v>
      </c>
      <c r="B50" s="36" t="s">
        <v>70</v>
      </c>
      <c r="C50" s="19"/>
      <c r="D50" s="20"/>
      <c r="E50" s="19"/>
      <c r="F50" s="21">
        <f>SUM(F51:F53)</f>
        <v>63500.823321517499</v>
      </c>
      <c r="G50" s="21">
        <f t="shared" ref="G50:J50" si="4">SUM(G51:G53)</f>
        <v>0</v>
      </c>
      <c r="H50" s="21">
        <f>SUM(H51:H53)</f>
        <v>22815.159202978502</v>
      </c>
      <c r="I50" s="21">
        <f t="shared" si="4"/>
        <v>86315.982524496008</v>
      </c>
      <c r="J50" s="21">
        <f t="shared" si="4"/>
        <v>532688.67433499999</v>
      </c>
    </row>
    <row r="51" spans="1:10" x14ac:dyDescent="0.25">
      <c r="A51" s="14" t="s">
        <v>2</v>
      </c>
      <c r="B51" s="97" t="s">
        <v>342</v>
      </c>
      <c r="C51" s="97" t="s">
        <v>129</v>
      </c>
      <c r="D51" s="101">
        <v>696.27</v>
      </c>
      <c r="E51" s="53" t="s">
        <v>110</v>
      </c>
      <c r="F51" s="98">
        <v>15448.504550400001</v>
      </c>
      <c r="G51" s="98">
        <v>0</v>
      </c>
      <c r="H51" s="98">
        <v>1381.1629482000001</v>
      </c>
      <c r="I51" s="27">
        <f t="shared" si="2"/>
        <v>16829.6674986</v>
      </c>
      <c r="J51" s="5">
        <v>83591.042984999993</v>
      </c>
    </row>
    <row r="52" spans="1:10" x14ac:dyDescent="0.25">
      <c r="A52" s="14"/>
      <c r="B52" s="14"/>
      <c r="C52" s="97" t="s">
        <v>133</v>
      </c>
      <c r="D52" s="92">
        <v>696.27</v>
      </c>
      <c r="E52" s="75" t="s">
        <v>110</v>
      </c>
      <c r="F52" s="98">
        <v>26848.171200000001</v>
      </c>
      <c r="G52" s="98">
        <v>0</v>
      </c>
      <c r="H52" s="98">
        <v>1303.4174400000002</v>
      </c>
      <c r="I52" s="27">
        <f t="shared" si="2"/>
        <v>28151.588640000002</v>
      </c>
      <c r="J52" s="5">
        <v>250211.58720000001</v>
      </c>
    </row>
    <row r="53" spans="1:10" x14ac:dyDescent="0.25">
      <c r="A53" s="14"/>
      <c r="B53" s="14"/>
      <c r="C53" s="97" t="s">
        <v>238</v>
      </c>
      <c r="D53" s="101">
        <v>696.27</v>
      </c>
      <c r="E53" s="53" t="s">
        <v>110</v>
      </c>
      <c r="F53" s="98">
        <v>21204.147571117501</v>
      </c>
      <c r="G53" s="98">
        <v>0</v>
      </c>
      <c r="H53" s="98">
        <v>20130.578814778502</v>
      </c>
      <c r="I53" s="27">
        <f t="shared" si="2"/>
        <v>41334.726385896007</v>
      </c>
      <c r="J53" s="5">
        <v>198886.04415</v>
      </c>
    </row>
    <row r="54" spans="1:10" x14ac:dyDescent="0.25">
      <c r="A54" s="35" t="s">
        <v>1</v>
      </c>
      <c r="B54" s="36" t="s">
        <v>70</v>
      </c>
      <c r="C54" s="19"/>
      <c r="D54" s="20"/>
      <c r="E54" s="29"/>
      <c r="F54" s="21">
        <f>SUM(F55:F55)</f>
        <v>26657.97237</v>
      </c>
      <c r="G54" s="21">
        <f>SUM(G55:G55)</f>
        <v>0</v>
      </c>
      <c r="H54" s="21">
        <f>SUM(H55:H55)</f>
        <v>704.3942125799997</v>
      </c>
      <c r="I54" s="21">
        <f>SUM(I55:I55)</f>
        <v>27362.366582579998</v>
      </c>
      <c r="J54" s="21">
        <f>SUM(J55:J55)</f>
        <v>136969.92000000001</v>
      </c>
    </row>
    <row r="55" spans="1:10" ht="30" x14ac:dyDescent="0.25">
      <c r="A55" s="69" t="s">
        <v>32</v>
      </c>
      <c r="B55" s="97" t="s">
        <v>134</v>
      </c>
      <c r="C55" s="97" t="s">
        <v>230</v>
      </c>
      <c r="D55" s="101">
        <v>166</v>
      </c>
      <c r="E55" s="53" t="s">
        <v>232</v>
      </c>
      <c r="F55" s="98">
        <v>26657.97237</v>
      </c>
      <c r="G55" s="98">
        <v>0</v>
      </c>
      <c r="H55" s="98">
        <v>704.3942125799997</v>
      </c>
      <c r="I55" s="27">
        <f t="shared" si="2"/>
        <v>27362.366582579998</v>
      </c>
      <c r="J55" s="5">
        <v>136969.92000000001</v>
      </c>
    </row>
    <row r="56" spans="1:10" x14ac:dyDescent="0.25">
      <c r="A56" s="35" t="s">
        <v>30</v>
      </c>
      <c r="B56" s="36" t="s">
        <v>70</v>
      </c>
      <c r="C56" s="19"/>
      <c r="D56" s="20"/>
      <c r="E56" s="19"/>
      <c r="F56" s="21">
        <f>SUM(F57:F59)</f>
        <v>0</v>
      </c>
      <c r="G56" s="21">
        <f t="shared" ref="G56" si="5">SUM(G57:G59)</f>
        <v>0</v>
      </c>
      <c r="H56" s="21">
        <f t="shared" ref="H56" si="6">SUM(H57:H59)</f>
        <v>0</v>
      </c>
      <c r="I56" s="21">
        <f>SUM(I57:I59)</f>
        <v>0</v>
      </c>
      <c r="J56" s="21">
        <f t="shared" ref="J56" si="7">SUM(J57:J59)</f>
        <v>0</v>
      </c>
    </row>
    <row r="57" spans="1:10" x14ac:dyDescent="0.25">
      <c r="A57" s="69" t="s">
        <v>27</v>
      </c>
      <c r="B57" s="13" t="s">
        <v>160</v>
      </c>
      <c r="C57" s="23"/>
      <c r="D57" s="24"/>
      <c r="E57" s="23"/>
      <c r="F57" s="25"/>
      <c r="G57" s="25"/>
      <c r="H57" s="25"/>
      <c r="I57" s="25"/>
      <c r="J57" s="25"/>
    </row>
    <row r="58" spans="1:10" x14ac:dyDescent="0.25">
      <c r="A58" s="66" t="s">
        <v>28</v>
      </c>
      <c r="B58" s="13" t="s">
        <v>160</v>
      </c>
      <c r="C58" s="23"/>
      <c r="D58" s="24"/>
      <c r="E58" s="23"/>
      <c r="F58" s="25"/>
      <c r="G58" s="25"/>
      <c r="H58" s="25"/>
      <c r="I58" s="25"/>
      <c r="J58" s="25"/>
    </row>
    <row r="59" spans="1:10" x14ac:dyDescent="0.25">
      <c r="A59" s="66" t="s">
        <v>29</v>
      </c>
      <c r="B59" s="13" t="s">
        <v>160</v>
      </c>
      <c r="C59" s="23"/>
      <c r="D59" s="24"/>
      <c r="E59" s="23"/>
      <c r="F59" s="25"/>
      <c r="G59" s="25"/>
      <c r="H59" s="25"/>
      <c r="I59" s="25"/>
      <c r="J59" s="25"/>
    </row>
    <row r="60" spans="1:10" x14ac:dyDescent="0.25">
      <c r="A60" s="66" t="s">
        <v>33</v>
      </c>
      <c r="B60" s="13" t="s">
        <v>160</v>
      </c>
      <c r="C60" s="23"/>
      <c r="D60" s="24"/>
      <c r="E60" s="23"/>
      <c r="F60" s="25"/>
      <c r="G60" s="25"/>
      <c r="H60" s="25"/>
      <c r="I60" s="25"/>
      <c r="J60" s="25"/>
    </row>
    <row r="61" spans="1:10" x14ac:dyDescent="0.25">
      <c r="A61" s="66" t="s">
        <v>69</v>
      </c>
      <c r="B61" s="13" t="s">
        <v>160</v>
      </c>
      <c r="C61" s="23"/>
      <c r="D61" s="24"/>
      <c r="E61" s="23"/>
      <c r="F61" s="25"/>
      <c r="G61" s="25"/>
      <c r="H61" s="25"/>
      <c r="I61" s="25"/>
      <c r="J61" s="25"/>
    </row>
    <row r="62" spans="1:10" x14ac:dyDescent="0.25">
      <c r="A62" s="35" t="s">
        <v>8</v>
      </c>
      <c r="B62" s="36" t="s">
        <v>70</v>
      </c>
      <c r="C62" s="19"/>
      <c r="D62" s="20"/>
      <c r="E62" s="19"/>
      <c r="F62" s="21">
        <f>SUM(F63:F63)</f>
        <v>1251.3440000000001</v>
      </c>
      <c r="G62" s="21">
        <f>SUM(G63:G63)</f>
        <v>0</v>
      </c>
      <c r="H62" s="21">
        <f>SUM(H63:H63)</f>
        <v>55.767600000000002</v>
      </c>
      <c r="I62" s="21">
        <f>SUM(I63:I63)</f>
        <v>1307.1116</v>
      </c>
      <c r="J62" s="21">
        <f>SUM(J63:J63)</f>
        <v>7860</v>
      </c>
    </row>
    <row r="63" spans="1:10" x14ac:dyDescent="0.25">
      <c r="A63" s="66" t="s">
        <v>8</v>
      </c>
      <c r="B63" s="97" t="s">
        <v>249</v>
      </c>
      <c r="C63" s="97" t="s">
        <v>99</v>
      </c>
      <c r="D63" s="92">
        <v>1</v>
      </c>
      <c r="E63" s="75" t="s">
        <v>206</v>
      </c>
      <c r="F63" s="98">
        <v>1251.3440000000001</v>
      </c>
      <c r="G63" s="98">
        <v>0</v>
      </c>
      <c r="H63" s="98">
        <v>55.767600000000002</v>
      </c>
      <c r="I63" s="27">
        <f t="shared" ref="I63" si="8">SUM(F63:H63)</f>
        <v>1307.1116</v>
      </c>
      <c r="J63" s="5">
        <v>7860</v>
      </c>
    </row>
    <row r="64" spans="1:10" x14ac:dyDescent="0.25">
      <c r="A64" s="35" t="s">
        <v>9</v>
      </c>
      <c r="B64" s="36" t="s">
        <v>70</v>
      </c>
      <c r="C64" s="19"/>
      <c r="D64" s="20"/>
      <c r="E64" s="19"/>
      <c r="F64" s="21">
        <f>SUM(F65:F66)</f>
        <v>0</v>
      </c>
      <c r="G64" s="21">
        <f t="shared" ref="G64:J64" si="9">SUM(G65:G66)</f>
        <v>0</v>
      </c>
      <c r="H64" s="21">
        <f t="shared" si="9"/>
        <v>0</v>
      </c>
      <c r="I64" s="21">
        <f t="shared" si="9"/>
        <v>0</v>
      </c>
      <c r="J64" s="21">
        <f t="shared" si="9"/>
        <v>0</v>
      </c>
    </row>
    <row r="65" spans="1:10" x14ac:dyDescent="0.25">
      <c r="A65" s="69" t="s">
        <v>10</v>
      </c>
      <c r="B65" s="13" t="s">
        <v>160</v>
      </c>
      <c r="C65" s="23"/>
      <c r="D65" s="24"/>
      <c r="E65" s="23"/>
      <c r="F65" s="25"/>
      <c r="G65" s="25"/>
      <c r="H65" s="25"/>
      <c r="I65" s="25"/>
      <c r="J65" s="25"/>
    </row>
    <row r="66" spans="1:10" x14ac:dyDescent="0.25">
      <c r="A66" s="69" t="s">
        <v>11</v>
      </c>
      <c r="B66" s="13" t="s">
        <v>160</v>
      </c>
      <c r="C66" s="23"/>
      <c r="D66" s="24"/>
      <c r="E66" s="23"/>
      <c r="F66" s="25"/>
      <c r="G66" s="25"/>
      <c r="H66" s="25"/>
      <c r="I66" s="25"/>
      <c r="J66" s="25"/>
    </row>
    <row r="67" spans="1:10" x14ac:dyDescent="0.25">
      <c r="A67" s="35" t="s">
        <v>12</v>
      </c>
      <c r="B67" s="36" t="s">
        <v>70</v>
      </c>
      <c r="C67" s="19"/>
      <c r="D67" s="20"/>
      <c r="E67" s="19"/>
      <c r="F67" s="21">
        <f>SUM(F68:F70)</f>
        <v>19061.545188323016</v>
      </c>
      <c r="G67" s="21">
        <f t="shared" ref="G67:J67" si="10">SUM(G68:G70)</f>
        <v>0</v>
      </c>
      <c r="H67" s="21">
        <f t="shared" si="10"/>
        <v>617.56037975493564</v>
      </c>
      <c r="I67" s="21">
        <f t="shared" si="10"/>
        <v>19679.105568077954</v>
      </c>
      <c r="J67" s="21">
        <f t="shared" si="10"/>
        <v>39908.193599999999</v>
      </c>
    </row>
    <row r="68" spans="1:10" x14ac:dyDescent="0.25">
      <c r="A68" s="26" t="s">
        <v>136</v>
      </c>
      <c r="B68" s="97" t="s">
        <v>90</v>
      </c>
      <c r="C68" s="97" t="s">
        <v>200</v>
      </c>
      <c r="D68" s="101">
        <v>96</v>
      </c>
      <c r="E68" s="53" t="s">
        <v>110</v>
      </c>
      <c r="F68" s="98">
        <v>7873.6438683230144</v>
      </c>
      <c r="G68" s="98">
        <v>0</v>
      </c>
      <c r="H68" s="98">
        <v>178.40466535053562</v>
      </c>
      <c r="I68" s="27">
        <f>SUM(F68:H68)</f>
        <v>8052.0485336735501</v>
      </c>
      <c r="J68" s="5">
        <v>35704.800000000003</v>
      </c>
    </row>
    <row r="69" spans="1:10" x14ac:dyDescent="0.25">
      <c r="A69" s="26"/>
      <c r="B69" s="26"/>
      <c r="C69" s="97" t="s">
        <v>138</v>
      </c>
      <c r="D69" s="92">
        <v>48</v>
      </c>
      <c r="E69" s="75" t="s">
        <v>206</v>
      </c>
      <c r="F69" s="98">
        <v>3623.1624000000011</v>
      </c>
      <c r="G69" s="98">
        <v>0</v>
      </c>
      <c r="H69" s="98">
        <v>5.9387657472000006</v>
      </c>
      <c r="I69" s="27">
        <f t="shared" ref="I69:I70" si="11">SUM(F69:H69)</f>
        <v>3629.1011657472009</v>
      </c>
      <c r="J69" s="5">
        <v>3220.5888</v>
      </c>
    </row>
    <row r="70" spans="1:10" x14ac:dyDescent="0.25">
      <c r="A70" s="26"/>
      <c r="B70" s="26"/>
      <c r="C70" s="97" t="s">
        <v>137</v>
      </c>
      <c r="D70" s="101">
        <v>120</v>
      </c>
      <c r="E70" s="53" t="s">
        <v>92</v>
      </c>
      <c r="F70" s="98">
        <v>7564.7389200000007</v>
      </c>
      <c r="G70" s="98">
        <v>0</v>
      </c>
      <c r="H70" s="98">
        <v>433.21694865719996</v>
      </c>
      <c r="I70" s="27">
        <f t="shared" si="11"/>
        <v>7997.9558686572009</v>
      </c>
      <c r="J70" s="5">
        <v>982.8048</v>
      </c>
    </row>
    <row r="71" spans="1:10" x14ac:dyDescent="0.25">
      <c r="A71" s="38" t="s">
        <v>17</v>
      </c>
      <c r="B71" s="39" t="s">
        <v>70</v>
      </c>
      <c r="C71" s="30"/>
      <c r="D71" s="31"/>
      <c r="E71" s="30"/>
      <c r="F71" s="32">
        <f>SUM(F72:F78)</f>
        <v>1370.0505545999999</v>
      </c>
      <c r="G71" s="32">
        <f t="shared" ref="G71:I71" si="12">SUM(G72:G78)</f>
        <v>0</v>
      </c>
      <c r="H71" s="32">
        <f t="shared" si="12"/>
        <v>0.26254920510000002</v>
      </c>
      <c r="I71" s="32">
        <f t="shared" si="12"/>
        <v>1370.3131038051001</v>
      </c>
      <c r="J71" s="32">
        <f>SUM(J72:J78)</f>
        <v>384.93</v>
      </c>
    </row>
    <row r="72" spans="1:10" x14ac:dyDescent="0.25">
      <c r="A72" s="14" t="s">
        <v>39</v>
      </c>
      <c r="B72" s="26" t="s">
        <v>147</v>
      </c>
      <c r="C72" s="97" t="s">
        <v>148</v>
      </c>
      <c r="D72" s="92">
        <v>25.27</v>
      </c>
      <c r="E72" s="75" t="s">
        <v>92</v>
      </c>
      <c r="F72" s="98">
        <v>67.456117050000003</v>
      </c>
      <c r="G72" s="98">
        <v>0</v>
      </c>
      <c r="H72" s="98">
        <v>1.2926931674999999E-2</v>
      </c>
      <c r="I72" s="27">
        <f>SUM(F72:H72)</f>
        <v>67.469043981675</v>
      </c>
      <c r="J72" s="5">
        <v>18.952500000000001</v>
      </c>
    </row>
    <row r="73" spans="1:10" x14ac:dyDescent="0.25">
      <c r="A73" s="14"/>
      <c r="B73" s="26"/>
      <c r="C73" s="97" t="s">
        <v>149</v>
      </c>
      <c r="D73" s="92">
        <v>7.3170000000000002</v>
      </c>
      <c r="E73" s="75" t="s">
        <v>92</v>
      </c>
      <c r="F73" s="98">
        <v>26.042812739999999</v>
      </c>
      <c r="G73" s="98">
        <v>0</v>
      </c>
      <c r="H73" s="98">
        <v>4.9907061900000002E-3</v>
      </c>
      <c r="I73" s="27">
        <f t="shared" ref="I73:I77" si="13">SUM(F73:H73)</f>
        <v>26.047803446189999</v>
      </c>
      <c r="J73" s="5">
        <v>7.3170000000000002</v>
      </c>
    </row>
    <row r="74" spans="1:10" x14ac:dyDescent="0.25">
      <c r="A74" s="14"/>
      <c r="B74" s="26"/>
      <c r="C74" s="97" t="s">
        <v>150</v>
      </c>
      <c r="D74" s="92">
        <v>151.99199999999999</v>
      </c>
      <c r="E74" s="75" t="s">
        <v>92</v>
      </c>
      <c r="F74" s="98">
        <v>811.45944936000001</v>
      </c>
      <c r="G74" s="98">
        <v>0</v>
      </c>
      <c r="H74" s="98">
        <v>0.15550377516</v>
      </c>
      <c r="I74" s="27">
        <f t="shared" si="13"/>
        <v>811.61495313516002</v>
      </c>
      <c r="J74" s="5">
        <v>227.988</v>
      </c>
    </row>
    <row r="75" spans="1:10" x14ac:dyDescent="0.25">
      <c r="A75" s="14"/>
      <c r="B75" s="26"/>
      <c r="C75" s="97" t="s">
        <v>151</v>
      </c>
      <c r="D75" s="92">
        <v>7.7489999999999997</v>
      </c>
      <c r="E75" s="75" t="s">
        <v>92</v>
      </c>
      <c r="F75" s="98">
        <v>41.370593669999998</v>
      </c>
      <c r="G75" s="98">
        <v>0</v>
      </c>
      <c r="H75" s="98">
        <v>7.9280406450000004E-3</v>
      </c>
      <c r="I75" s="27">
        <f t="shared" si="13"/>
        <v>41.378521710644996</v>
      </c>
      <c r="J75" s="5">
        <v>11.6235</v>
      </c>
    </row>
    <row r="76" spans="1:10" x14ac:dyDescent="0.25">
      <c r="A76" s="14"/>
      <c r="B76" s="26"/>
      <c r="C76" s="97" t="s">
        <v>152</v>
      </c>
      <c r="D76" s="92">
        <v>27.937000000000001</v>
      </c>
      <c r="E76" s="75" t="s">
        <v>92</v>
      </c>
      <c r="F76" s="98">
        <v>198.86785828000001</v>
      </c>
      <c r="G76" s="98">
        <v>0</v>
      </c>
      <c r="H76" s="98">
        <v>3.8109979180000003E-2</v>
      </c>
      <c r="I76" s="27">
        <f t="shared" si="13"/>
        <v>198.90596825918001</v>
      </c>
      <c r="J76" s="5">
        <v>55.874000000000002</v>
      </c>
    </row>
    <row r="77" spans="1:10" x14ac:dyDescent="0.25">
      <c r="A77" s="14"/>
      <c r="B77" s="26"/>
      <c r="C77" s="97" t="s">
        <v>153</v>
      </c>
      <c r="D77" s="92">
        <v>25.27</v>
      </c>
      <c r="E77" s="75" t="s">
        <v>92</v>
      </c>
      <c r="F77" s="98">
        <v>224.8537235</v>
      </c>
      <c r="G77" s="98">
        <v>0</v>
      </c>
      <c r="H77" s="98">
        <v>4.3089772249999998E-2</v>
      </c>
      <c r="I77" s="27">
        <f t="shared" si="13"/>
        <v>224.89681327225</v>
      </c>
      <c r="J77" s="5">
        <v>63.174999999999997</v>
      </c>
    </row>
    <row r="78" spans="1:10" x14ac:dyDescent="0.25">
      <c r="A78" s="69" t="s">
        <v>40</v>
      </c>
      <c r="B78" s="13" t="s">
        <v>160</v>
      </c>
      <c r="C78" s="23"/>
      <c r="D78" s="24"/>
      <c r="E78" s="23"/>
      <c r="F78" s="25"/>
      <c r="G78" s="25"/>
      <c r="H78" s="25"/>
      <c r="I78" s="25"/>
      <c r="J78" s="24"/>
    </row>
    <row r="79" spans="1:10" x14ac:dyDescent="0.25">
      <c r="A79" s="38" t="s">
        <v>38</v>
      </c>
      <c r="B79" s="39" t="s">
        <v>70</v>
      </c>
      <c r="C79" s="30"/>
      <c r="D79" s="31"/>
      <c r="E79" s="30"/>
      <c r="F79" s="32"/>
      <c r="G79" s="32"/>
      <c r="H79" s="32"/>
      <c r="I79" s="32"/>
      <c r="J79" s="31"/>
    </row>
    <row r="80" spans="1:10" x14ac:dyDescent="0.25">
      <c r="A80" s="69" t="s">
        <v>41</v>
      </c>
      <c r="B80" s="13" t="s">
        <v>160</v>
      </c>
      <c r="C80" s="23"/>
      <c r="D80" s="24"/>
      <c r="E80" s="23"/>
      <c r="F80" s="25"/>
      <c r="G80" s="25"/>
      <c r="H80" s="25"/>
      <c r="I80" s="25"/>
      <c r="J80" s="24"/>
    </row>
    <row r="81" spans="1:10" x14ac:dyDescent="0.25">
      <c r="A81" s="69" t="s">
        <v>42</v>
      </c>
      <c r="B81" s="13" t="s">
        <v>160</v>
      </c>
      <c r="C81" s="23"/>
      <c r="D81" s="24"/>
      <c r="E81" s="23"/>
      <c r="F81" s="25"/>
      <c r="G81" s="25"/>
      <c r="H81" s="25"/>
      <c r="I81" s="25"/>
      <c r="J81" s="24"/>
    </row>
    <row r="82" spans="1:10" x14ac:dyDescent="0.25">
      <c r="A82" s="65" t="s">
        <v>43</v>
      </c>
      <c r="B82" s="13" t="s">
        <v>160</v>
      </c>
      <c r="C82" s="23"/>
      <c r="D82" s="24"/>
      <c r="E82" s="23"/>
      <c r="F82" s="25"/>
      <c r="G82" s="25"/>
      <c r="H82" s="25"/>
      <c r="I82" s="25"/>
      <c r="J82" s="24"/>
    </row>
    <row r="83" spans="1:10" x14ac:dyDescent="0.25">
      <c r="A83" s="65" t="s">
        <v>44</v>
      </c>
      <c r="B83" s="13" t="s">
        <v>160</v>
      </c>
      <c r="C83" s="23"/>
      <c r="D83" s="24"/>
      <c r="E83" s="23"/>
      <c r="F83" s="25"/>
      <c r="G83" s="25"/>
      <c r="H83" s="25"/>
      <c r="I83" s="25"/>
      <c r="J83" s="24"/>
    </row>
    <row r="84" spans="1:10" x14ac:dyDescent="0.25">
      <c r="A84" s="65" t="s">
        <v>45</v>
      </c>
      <c r="B84" s="13" t="s">
        <v>160</v>
      </c>
      <c r="C84" s="23"/>
      <c r="D84" s="24"/>
      <c r="E84" s="23"/>
      <c r="F84" s="25"/>
      <c r="G84" s="25"/>
      <c r="H84" s="25"/>
      <c r="I84" s="25"/>
      <c r="J84" s="24"/>
    </row>
    <row r="85" spans="1:10" x14ac:dyDescent="0.25">
      <c r="A85" s="69" t="s">
        <v>46</v>
      </c>
      <c r="B85" s="13" t="s">
        <v>160</v>
      </c>
      <c r="C85" s="23"/>
      <c r="D85" s="24"/>
      <c r="E85" s="23"/>
      <c r="F85" s="25"/>
      <c r="G85" s="25"/>
      <c r="H85" s="25"/>
      <c r="I85" s="25"/>
      <c r="J85" s="24"/>
    </row>
    <row r="86" spans="1:10" x14ac:dyDescent="0.25">
      <c r="A86" s="38" t="s">
        <v>18</v>
      </c>
      <c r="B86" s="39" t="s">
        <v>70</v>
      </c>
      <c r="C86" s="30"/>
      <c r="D86" s="31"/>
      <c r="E86" s="30"/>
      <c r="F86" s="32">
        <f>SUM(F87:F95)</f>
        <v>8378.9463840000008</v>
      </c>
      <c r="G86" s="32">
        <f t="shared" ref="G86:H86" si="14">SUM(G87:G95)</f>
        <v>12215.8420289728</v>
      </c>
      <c r="H86" s="32">
        <f t="shared" si="14"/>
        <v>3836.8956449728003</v>
      </c>
      <c r="I86" s="32">
        <f>SUM(I87:I95)</f>
        <v>24431.6840579456</v>
      </c>
      <c r="J86" s="32">
        <f>SUM(J87:J95)</f>
        <v>1943.2</v>
      </c>
    </row>
    <row r="87" spans="1:10" x14ac:dyDescent="0.25">
      <c r="A87" s="69" t="s">
        <v>48</v>
      </c>
      <c r="B87" s="13" t="s">
        <v>160</v>
      </c>
      <c r="C87" s="23"/>
      <c r="D87" s="24"/>
      <c r="E87" s="23"/>
      <c r="F87" s="25"/>
      <c r="G87" s="25"/>
      <c r="H87" s="25"/>
      <c r="I87" s="25"/>
      <c r="J87" s="24"/>
    </row>
    <row r="88" spans="1:10" x14ac:dyDescent="0.25">
      <c r="A88" s="65" t="s">
        <v>49</v>
      </c>
      <c r="B88" s="66" t="s">
        <v>105</v>
      </c>
      <c r="C88" s="23"/>
      <c r="D88" s="24"/>
      <c r="E88" s="23"/>
      <c r="F88" s="25"/>
      <c r="G88" s="25"/>
      <c r="H88" s="25"/>
      <c r="I88" s="25"/>
      <c r="J88" s="28"/>
    </row>
    <row r="89" spans="1:10" x14ac:dyDescent="0.25">
      <c r="A89" s="69" t="s">
        <v>50</v>
      </c>
      <c r="B89" s="13" t="s">
        <v>160</v>
      </c>
      <c r="C89" s="23"/>
      <c r="D89" s="24"/>
      <c r="E89" s="23"/>
      <c r="F89" s="25"/>
      <c r="G89" s="25"/>
      <c r="H89" s="25"/>
      <c r="I89" s="25"/>
      <c r="J89" s="28"/>
    </row>
    <row r="90" spans="1:10" x14ac:dyDescent="0.25">
      <c r="A90" s="65" t="s">
        <v>51</v>
      </c>
      <c r="B90" s="13" t="s">
        <v>160</v>
      </c>
      <c r="C90" s="23"/>
      <c r="D90" s="24"/>
      <c r="E90" s="23"/>
      <c r="F90" s="25"/>
      <c r="G90" s="25"/>
      <c r="H90" s="25"/>
      <c r="I90" s="25"/>
      <c r="J90" s="28"/>
    </row>
    <row r="91" spans="1:10" x14ac:dyDescent="0.25">
      <c r="A91" s="65" t="s">
        <v>52</v>
      </c>
      <c r="B91" s="13" t="s">
        <v>160</v>
      </c>
      <c r="C91" s="23"/>
      <c r="D91" s="24"/>
      <c r="E91" s="23"/>
      <c r="F91" s="25"/>
      <c r="G91" s="25"/>
      <c r="H91" s="25"/>
      <c r="I91" s="25"/>
      <c r="J91" s="28"/>
    </row>
    <row r="92" spans="1:10" x14ac:dyDescent="0.25">
      <c r="A92" s="65" t="s">
        <v>53</v>
      </c>
      <c r="B92" s="66" t="s">
        <v>100</v>
      </c>
      <c r="C92" s="97" t="s">
        <v>100</v>
      </c>
      <c r="D92" s="5">
        <v>22</v>
      </c>
      <c r="E92" s="104" t="s">
        <v>347</v>
      </c>
      <c r="F92" s="98">
        <v>2099.152</v>
      </c>
      <c r="G92" s="98">
        <v>2194.2841668000001</v>
      </c>
      <c r="H92" s="98">
        <v>95.132166799999993</v>
      </c>
      <c r="I92" s="27">
        <f t="shared" ref="I92:I94" si="15">SUM(F92:H92)</f>
        <v>4388.5683336000002</v>
      </c>
      <c r="J92" s="5">
        <v>440</v>
      </c>
    </row>
    <row r="93" spans="1:10" x14ac:dyDescent="0.25">
      <c r="A93" s="66" t="s">
        <v>101</v>
      </c>
      <c r="B93" s="66" t="s">
        <v>101</v>
      </c>
      <c r="C93" s="97" t="s">
        <v>135</v>
      </c>
      <c r="D93" s="5">
        <v>760</v>
      </c>
      <c r="E93" s="104" t="s">
        <v>110</v>
      </c>
      <c r="F93" s="98">
        <v>4326.2240000000002</v>
      </c>
      <c r="G93" s="98">
        <v>8067.6280000000006</v>
      </c>
      <c r="H93" s="98">
        <v>3741.404</v>
      </c>
      <c r="I93" s="27">
        <f t="shared" si="15"/>
        <v>16135.256000000001</v>
      </c>
      <c r="J93" s="5">
        <v>1064</v>
      </c>
    </row>
    <row r="94" spans="1:10" x14ac:dyDescent="0.25">
      <c r="A94" s="66" t="s">
        <v>102</v>
      </c>
      <c r="B94" s="66" t="s">
        <v>102</v>
      </c>
      <c r="C94" s="97" t="s">
        <v>291</v>
      </c>
      <c r="D94" s="5">
        <v>12</v>
      </c>
      <c r="E94" s="104" t="s">
        <v>347</v>
      </c>
      <c r="F94" s="98">
        <v>1953.5703840000001</v>
      </c>
      <c r="G94" s="98">
        <v>1953.9298621728001</v>
      </c>
      <c r="H94" s="98">
        <v>0.3594781728</v>
      </c>
      <c r="I94" s="27">
        <f t="shared" si="15"/>
        <v>3907.8597243456002</v>
      </c>
      <c r="J94" s="5">
        <v>439.2</v>
      </c>
    </row>
    <row r="95" spans="1:10" x14ac:dyDescent="0.25">
      <c r="A95" s="69" t="s">
        <v>47</v>
      </c>
      <c r="B95" s="13" t="s">
        <v>160</v>
      </c>
      <c r="C95" s="23"/>
      <c r="D95" s="23"/>
      <c r="E95" s="23"/>
      <c r="F95" s="23"/>
      <c r="G95" s="23"/>
      <c r="H95" s="23"/>
      <c r="I95" s="23"/>
      <c r="J95" s="24"/>
    </row>
    <row r="96" spans="1:10" x14ac:dyDescent="0.25">
      <c r="A96" s="38" t="s">
        <v>0</v>
      </c>
      <c r="B96" s="39" t="s">
        <v>70</v>
      </c>
      <c r="C96" s="30"/>
      <c r="D96" s="31"/>
      <c r="E96" s="30"/>
      <c r="F96" s="32">
        <f>SUM(F97:F101)</f>
        <v>7080.6347841634906</v>
      </c>
      <c r="G96" s="32">
        <f>SUM(G97:G101)</f>
        <v>3393.507006789102</v>
      </c>
      <c r="H96" s="32">
        <f>SUM(H97:H101)</f>
        <v>30.058314849335996</v>
      </c>
      <c r="I96" s="32">
        <f>SUM(I97:I101)</f>
        <v>10504.200105801929</v>
      </c>
      <c r="J96" s="32">
        <f>SUM(J97:J101)</f>
        <v>2444.5734899999998</v>
      </c>
    </row>
    <row r="97" spans="1:10" x14ac:dyDescent="0.25">
      <c r="A97" s="99" t="s">
        <v>54</v>
      </c>
      <c r="B97" s="23" t="s">
        <v>54</v>
      </c>
      <c r="C97" s="97" t="s">
        <v>104</v>
      </c>
      <c r="D97" s="92">
        <v>570</v>
      </c>
      <c r="E97" s="76" t="s">
        <v>92</v>
      </c>
      <c r="F97" s="98">
        <v>729.86562000000015</v>
      </c>
      <c r="G97" s="98">
        <v>0</v>
      </c>
      <c r="H97" s="98">
        <v>22.083008400000001</v>
      </c>
      <c r="I97" s="27">
        <f t="shared" ref="I97:I101" si="16">SUM(F97:H97)</f>
        <v>751.94862840000019</v>
      </c>
      <c r="J97" s="5">
        <v>570</v>
      </c>
    </row>
    <row r="98" spans="1:10" x14ac:dyDescent="0.25">
      <c r="A98" s="99"/>
      <c r="B98" s="23"/>
      <c r="C98" s="97" t="s">
        <v>243</v>
      </c>
      <c r="D98" s="92">
        <v>22.463000000000001</v>
      </c>
      <c r="E98" s="76" t="s">
        <v>92</v>
      </c>
      <c r="F98" s="98">
        <v>78.032661260399991</v>
      </c>
      <c r="G98" s="98">
        <v>0</v>
      </c>
      <c r="H98" s="98">
        <v>4.1919233105400001E-2</v>
      </c>
      <c r="I98" s="27">
        <f t="shared" si="16"/>
        <v>78.074580493505394</v>
      </c>
      <c r="J98" s="5">
        <v>25.60782</v>
      </c>
    </row>
    <row r="99" spans="1:10" x14ac:dyDescent="0.25">
      <c r="A99" s="99"/>
      <c r="B99" s="23"/>
      <c r="C99" s="97" t="s">
        <v>245</v>
      </c>
      <c r="D99" s="92">
        <v>292.90699999999998</v>
      </c>
      <c r="E99" s="76" t="s">
        <v>92</v>
      </c>
      <c r="F99" s="98">
        <v>1258.4984166413999</v>
      </c>
      <c r="G99" s="98">
        <v>0</v>
      </c>
      <c r="H99" s="98">
        <v>0.67606676022389989</v>
      </c>
      <c r="I99" s="27">
        <f t="shared" si="16"/>
        <v>1259.1744834016238</v>
      </c>
      <c r="J99" s="5">
        <v>412.99887000000001</v>
      </c>
    </row>
    <row r="100" spans="1:10" x14ac:dyDescent="0.25">
      <c r="A100" s="99"/>
      <c r="B100" s="23"/>
      <c r="C100" s="97" t="s">
        <v>246</v>
      </c>
      <c r="D100" s="92">
        <v>264.33999999999997</v>
      </c>
      <c r="E100" s="76" t="s">
        <v>92</v>
      </c>
      <c r="F100" s="98">
        <v>1627.114312296</v>
      </c>
      <c r="G100" s="98">
        <v>0</v>
      </c>
      <c r="H100" s="98">
        <v>0.87408763259599986</v>
      </c>
      <c r="I100" s="27">
        <f t="shared" si="16"/>
        <v>1627.988399928596</v>
      </c>
      <c r="J100" s="5">
        <v>533.96679999999992</v>
      </c>
    </row>
    <row r="101" spans="1:10" ht="30" x14ac:dyDescent="0.25">
      <c r="A101" s="69" t="s">
        <v>55</v>
      </c>
      <c r="B101" s="66" t="s">
        <v>103</v>
      </c>
      <c r="C101" s="97" t="s">
        <v>247</v>
      </c>
      <c r="D101" s="50">
        <v>22</v>
      </c>
      <c r="E101" s="60" t="s">
        <v>206</v>
      </c>
      <c r="F101" s="98">
        <v>3387.1237739656908</v>
      </c>
      <c r="G101" s="98">
        <v>3393.507006789102</v>
      </c>
      <c r="H101" s="98">
        <v>6.3832328234106974</v>
      </c>
      <c r="I101" s="27">
        <f t="shared" si="16"/>
        <v>6787.014013578203</v>
      </c>
      <c r="J101" s="5">
        <v>902</v>
      </c>
    </row>
    <row r="102" spans="1:10" x14ac:dyDescent="0.25">
      <c r="A102" s="66" t="s">
        <v>56</v>
      </c>
      <c r="B102" s="13" t="s">
        <v>160</v>
      </c>
      <c r="C102" s="23"/>
      <c r="D102" s="24"/>
      <c r="E102" s="23"/>
      <c r="F102" s="25"/>
      <c r="G102" s="25"/>
      <c r="H102" s="25"/>
      <c r="I102" s="25"/>
      <c r="J102" s="24"/>
    </row>
    <row r="103" spans="1:10" x14ac:dyDescent="0.25">
      <c r="A103" s="66" t="s">
        <v>57</v>
      </c>
      <c r="B103" s="13" t="s">
        <v>160</v>
      </c>
      <c r="C103" s="23"/>
      <c r="D103" s="24"/>
      <c r="E103" s="23"/>
      <c r="F103" s="25"/>
      <c r="G103" s="25"/>
      <c r="H103" s="25"/>
      <c r="I103" s="25"/>
      <c r="J103" s="24"/>
    </row>
    <row r="104" spans="1:10" x14ac:dyDescent="0.25">
      <c r="A104" s="66" t="s">
        <v>58</v>
      </c>
      <c r="B104" s="13" t="s">
        <v>160</v>
      </c>
      <c r="C104" s="23"/>
      <c r="D104" s="24"/>
      <c r="E104" s="23"/>
      <c r="F104" s="25"/>
      <c r="G104" s="25"/>
      <c r="H104" s="25"/>
      <c r="I104" s="25"/>
      <c r="J104" s="24"/>
    </row>
    <row r="105" spans="1:10" x14ac:dyDescent="0.25">
      <c r="A105" s="66" t="s">
        <v>59</v>
      </c>
      <c r="B105" s="13" t="s">
        <v>160</v>
      </c>
      <c r="C105" s="23"/>
      <c r="D105" s="24"/>
      <c r="E105" s="23"/>
      <c r="F105" s="25"/>
      <c r="G105" s="25"/>
      <c r="H105" s="25"/>
      <c r="I105" s="25"/>
      <c r="J105" s="24"/>
    </row>
    <row r="106" spans="1:10" x14ac:dyDescent="0.25">
      <c r="A106" s="66" t="s">
        <v>60</v>
      </c>
      <c r="B106" s="13" t="s">
        <v>160</v>
      </c>
      <c r="C106" s="23"/>
      <c r="D106" s="24"/>
      <c r="E106" s="23"/>
      <c r="F106" s="25"/>
      <c r="G106" s="25"/>
      <c r="H106" s="25"/>
      <c r="I106" s="25"/>
      <c r="J106" s="24"/>
    </row>
    <row r="107" spans="1:10" x14ac:dyDescent="0.25">
      <c r="A107" s="66" t="s">
        <v>61</v>
      </c>
      <c r="B107" s="13" t="s">
        <v>160</v>
      </c>
      <c r="C107" s="23"/>
      <c r="D107" s="24"/>
      <c r="E107" s="23"/>
      <c r="F107" s="25"/>
      <c r="G107" s="25"/>
      <c r="H107" s="25"/>
      <c r="I107" s="25"/>
      <c r="J107" s="24"/>
    </row>
    <row r="108" spans="1:10" x14ac:dyDescent="0.25">
      <c r="A108" s="66" t="s">
        <v>62</v>
      </c>
      <c r="B108" s="13" t="s">
        <v>160</v>
      </c>
      <c r="C108" s="23"/>
      <c r="D108" s="24"/>
      <c r="E108" s="23"/>
      <c r="F108" s="25"/>
      <c r="G108" s="25"/>
      <c r="H108" s="25"/>
      <c r="I108" s="25"/>
      <c r="J108" s="24"/>
    </row>
    <row r="109" spans="1:10" x14ac:dyDescent="0.25">
      <c r="A109" s="37" t="s">
        <v>63</v>
      </c>
      <c r="B109" s="13" t="s">
        <v>160</v>
      </c>
      <c r="C109" s="23"/>
      <c r="D109" s="24"/>
      <c r="E109" s="23"/>
      <c r="F109" s="25"/>
      <c r="G109" s="25"/>
      <c r="H109" s="25"/>
      <c r="I109" s="25"/>
      <c r="J109" s="24"/>
    </row>
    <row r="110" spans="1:10" x14ac:dyDescent="0.25">
      <c r="A110" s="69" t="s">
        <v>64</v>
      </c>
      <c r="B110" s="13" t="s">
        <v>160</v>
      </c>
      <c r="C110" s="23"/>
      <c r="D110" s="24"/>
      <c r="E110" s="23"/>
      <c r="F110" s="25"/>
      <c r="G110" s="25"/>
      <c r="H110" s="25"/>
      <c r="I110" s="25"/>
      <c r="J110" s="24"/>
    </row>
    <row r="111" spans="1:10" x14ac:dyDescent="0.25">
      <c r="A111" s="38" t="s">
        <v>16</v>
      </c>
      <c r="B111" s="39" t="s">
        <v>70</v>
      </c>
      <c r="C111" s="30"/>
      <c r="D111" s="31"/>
      <c r="E111" s="30"/>
      <c r="F111" s="32">
        <f>SUM(F112:F121)</f>
        <v>2064.4582324550001</v>
      </c>
      <c r="G111" s="32">
        <f>SUM(G112:G121)</f>
        <v>2718.2085396090001</v>
      </c>
      <c r="H111" s="32">
        <f>SUM(H112:H121)</f>
        <v>653.75030715399998</v>
      </c>
      <c r="I111" s="32">
        <f>SUM(I112:I121)</f>
        <v>5436.4170792180003</v>
      </c>
      <c r="J111" s="32">
        <f>SUM(J112:J121)</f>
        <v>1075.9055000000001</v>
      </c>
    </row>
    <row r="112" spans="1:10" x14ac:dyDescent="0.25">
      <c r="A112" s="14" t="s">
        <v>65</v>
      </c>
      <c r="B112" s="23" t="s">
        <v>154</v>
      </c>
      <c r="C112" s="97" t="s">
        <v>196</v>
      </c>
      <c r="D112" s="92">
        <v>60</v>
      </c>
      <c r="E112" s="75" t="s">
        <v>92</v>
      </c>
      <c r="F112" s="98">
        <v>185.357046</v>
      </c>
      <c r="G112" s="98">
        <v>244.05391080000001</v>
      </c>
      <c r="H112" s="98">
        <v>58.6968648</v>
      </c>
      <c r="I112" s="27">
        <f t="shared" ref="I112:I121" si="17">SUM(F112:H112)</f>
        <v>488.10782160000002</v>
      </c>
      <c r="J112" s="5">
        <v>96.600000000000009</v>
      </c>
    </row>
    <row r="113" spans="1:10" x14ac:dyDescent="0.25">
      <c r="A113" s="14"/>
      <c r="B113" s="23"/>
      <c r="C113" s="97" t="s">
        <v>140</v>
      </c>
      <c r="D113" s="92">
        <v>2.109</v>
      </c>
      <c r="E113" s="76" t="s">
        <v>92</v>
      </c>
      <c r="F113" s="98">
        <v>8.0935405799999991</v>
      </c>
      <c r="G113" s="98">
        <v>10.656515484</v>
      </c>
      <c r="H113" s="98">
        <v>2.5629749039999998</v>
      </c>
      <c r="I113" s="27">
        <f t="shared" si="17"/>
        <v>21.313030968</v>
      </c>
      <c r="J113" s="5">
        <v>4.218</v>
      </c>
    </row>
    <row r="114" spans="1:10" x14ac:dyDescent="0.25">
      <c r="A114" s="14"/>
      <c r="B114" s="23"/>
      <c r="C114" s="97" t="s">
        <v>155</v>
      </c>
      <c r="D114" s="92">
        <v>0.503</v>
      </c>
      <c r="E114" s="76" t="s">
        <v>92</v>
      </c>
      <c r="F114" s="98">
        <v>1.93032286</v>
      </c>
      <c r="G114" s="98">
        <v>2.5415966280000002</v>
      </c>
      <c r="H114" s="98">
        <v>0.611273768</v>
      </c>
      <c r="I114" s="27">
        <f t="shared" si="17"/>
        <v>5.0831932560000004</v>
      </c>
      <c r="J114" s="5">
        <v>1.006</v>
      </c>
    </row>
    <row r="115" spans="1:10" x14ac:dyDescent="0.25">
      <c r="A115" s="14"/>
      <c r="B115" s="23"/>
      <c r="C115" s="97" t="s">
        <v>156</v>
      </c>
      <c r="D115" s="92">
        <v>65.506</v>
      </c>
      <c r="E115" s="76" t="s">
        <v>92</v>
      </c>
      <c r="F115" s="98">
        <v>188.54035178999999</v>
      </c>
      <c r="G115" s="98">
        <v>248.24527144199999</v>
      </c>
      <c r="H115" s="98">
        <v>59.704919651999987</v>
      </c>
      <c r="I115" s="27">
        <f t="shared" si="17"/>
        <v>496.49054288399998</v>
      </c>
      <c r="J115" s="5">
        <v>98.259</v>
      </c>
    </row>
    <row r="116" spans="1:10" x14ac:dyDescent="0.25">
      <c r="A116" s="14"/>
      <c r="B116" s="23"/>
      <c r="C116" s="97" t="s">
        <v>157</v>
      </c>
      <c r="D116" s="92">
        <v>69.671999999999997</v>
      </c>
      <c r="E116" s="76" t="s">
        <v>92</v>
      </c>
      <c r="F116" s="98">
        <v>200.53099548</v>
      </c>
      <c r="G116" s="98">
        <v>264.03298250400002</v>
      </c>
      <c r="H116" s="98">
        <v>63.501987023999988</v>
      </c>
      <c r="I116" s="27">
        <f t="shared" si="17"/>
        <v>528.06596500800003</v>
      </c>
      <c r="J116" s="5">
        <v>104.508</v>
      </c>
    </row>
    <row r="117" spans="1:10" x14ac:dyDescent="0.25">
      <c r="A117" s="14"/>
      <c r="B117" s="23"/>
      <c r="C117" s="97" t="s">
        <v>143</v>
      </c>
      <c r="D117" s="92">
        <v>66.307000000000002</v>
      </c>
      <c r="E117" s="76" t="s">
        <v>92</v>
      </c>
      <c r="F117" s="98">
        <v>254.46106933999999</v>
      </c>
      <c r="G117" s="98">
        <v>335.04104893200002</v>
      </c>
      <c r="H117" s="98">
        <v>80.579979592000001</v>
      </c>
      <c r="I117" s="27">
        <f t="shared" si="17"/>
        <v>670.08209786399993</v>
      </c>
      <c r="J117" s="5">
        <v>132.614</v>
      </c>
    </row>
    <row r="118" spans="1:10" x14ac:dyDescent="0.25">
      <c r="A118" s="14"/>
      <c r="B118" s="23"/>
      <c r="C118" s="97" t="s">
        <v>141</v>
      </c>
      <c r="D118" s="92">
        <v>27.19</v>
      </c>
      <c r="E118" s="76" t="s">
        <v>92</v>
      </c>
      <c r="F118" s="98">
        <v>83.475910240000005</v>
      </c>
      <c r="G118" s="98">
        <v>109.910158752</v>
      </c>
      <c r="H118" s="98">
        <v>26.434248512</v>
      </c>
      <c r="I118" s="27">
        <f t="shared" si="17"/>
        <v>219.820317504</v>
      </c>
      <c r="J118" s="5">
        <v>43.503999999999998</v>
      </c>
    </row>
    <row r="119" spans="1:10" x14ac:dyDescent="0.25">
      <c r="A119" s="14"/>
      <c r="B119" s="23"/>
      <c r="C119" s="97" t="s">
        <v>142</v>
      </c>
      <c r="D119" s="92">
        <v>25.870999999999999</v>
      </c>
      <c r="E119" s="76" t="s">
        <v>92</v>
      </c>
      <c r="F119" s="98">
        <v>86.872683642499993</v>
      </c>
      <c r="G119" s="98">
        <v>114.3825856215</v>
      </c>
      <c r="H119" s="98">
        <v>27.509901978999999</v>
      </c>
      <c r="I119" s="27">
        <f t="shared" si="17"/>
        <v>228.765171243</v>
      </c>
      <c r="J119" s="5">
        <v>45.274249999999988</v>
      </c>
    </row>
    <row r="120" spans="1:10" x14ac:dyDescent="0.25">
      <c r="A120" s="14"/>
      <c r="B120" s="23"/>
      <c r="C120" s="97" t="s">
        <v>158</v>
      </c>
      <c r="D120" s="92">
        <v>248.15899999999999</v>
      </c>
      <c r="E120" s="76" t="s">
        <v>92</v>
      </c>
      <c r="F120" s="98">
        <v>952.33994157999996</v>
      </c>
      <c r="G120" s="98">
        <v>1253.9166552839999</v>
      </c>
      <c r="H120" s="98">
        <v>301.57671370399999</v>
      </c>
      <c r="I120" s="27">
        <f t="shared" si="17"/>
        <v>2507.8333105680003</v>
      </c>
      <c r="J120" s="5">
        <v>496.31799999999998</v>
      </c>
    </row>
    <row r="121" spans="1:10" x14ac:dyDescent="0.25">
      <c r="A121" s="14"/>
      <c r="B121" s="23"/>
      <c r="C121" s="97" t="s">
        <v>159</v>
      </c>
      <c r="D121" s="92">
        <v>30.631</v>
      </c>
      <c r="E121" s="76" t="s">
        <v>92</v>
      </c>
      <c r="F121" s="98">
        <v>102.85637094250001</v>
      </c>
      <c r="G121" s="98">
        <v>135.42781416150001</v>
      </c>
      <c r="H121" s="98">
        <v>32.571443219000003</v>
      </c>
      <c r="I121" s="27">
        <f t="shared" si="17"/>
        <v>270.85562832300002</v>
      </c>
      <c r="J121" s="5">
        <v>53.60425</v>
      </c>
    </row>
    <row r="122" spans="1:10" x14ac:dyDescent="0.25">
      <c r="A122" s="69" t="s">
        <v>66</v>
      </c>
      <c r="B122" s="13" t="s">
        <v>160</v>
      </c>
      <c r="C122" s="14"/>
      <c r="D122" s="24"/>
      <c r="E122" s="23"/>
      <c r="F122" s="25"/>
      <c r="G122" s="25"/>
      <c r="H122" s="25"/>
      <c r="I122" s="25"/>
      <c r="J122" s="28"/>
    </row>
    <row r="123" spans="1:10" x14ac:dyDescent="0.25">
      <c r="A123" s="38" t="s">
        <v>19</v>
      </c>
      <c r="B123" s="39" t="s">
        <v>70</v>
      </c>
      <c r="C123" s="30"/>
      <c r="D123" s="31"/>
      <c r="E123" s="30"/>
      <c r="F123" s="32">
        <f>SUM(F124:F127)</f>
        <v>32286.306400000001</v>
      </c>
      <c r="G123" s="32">
        <f>SUM(G124:G127)</f>
        <v>32756.299084200004</v>
      </c>
      <c r="H123" s="32">
        <f>SUM(H124:H127)</f>
        <v>1625.1354842000001</v>
      </c>
      <c r="I123" s="32">
        <f>SUM(I124:I127)</f>
        <v>66667.740968400001</v>
      </c>
      <c r="J123" s="32">
        <f>SUM(J124:J127)</f>
        <v>4225.04</v>
      </c>
    </row>
    <row r="124" spans="1:10" x14ac:dyDescent="0.25">
      <c r="A124" s="65" t="s">
        <v>67</v>
      </c>
      <c r="B124" s="37" t="s">
        <v>67</v>
      </c>
      <c r="C124" s="26" t="s">
        <v>78</v>
      </c>
      <c r="D124" s="24">
        <v>72</v>
      </c>
      <c r="E124" s="23" t="s">
        <v>94</v>
      </c>
      <c r="F124" s="25">
        <v>21361.392</v>
      </c>
      <c r="G124" s="25">
        <v>22235.212800000001</v>
      </c>
      <c r="H124" s="25">
        <v>873.82079999999996</v>
      </c>
      <c r="I124" s="25">
        <f>SUM(F124:H124)</f>
        <v>44470.425600000002</v>
      </c>
      <c r="J124" s="5">
        <v>648</v>
      </c>
    </row>
    <row r="125" spans="1:10" x14ac:dyDescent="0.25">
      <c r="A125" s="65" t="s">
        <v>68</v>
      </c>
      <c r="B125" s="37" t="s">
        <v>106</v>
      </c>
      <c r="C125" s="26" t="s">
        <v>106</v>
      </c>
      <c r="D125" s="24">
        <v>1</v>
      </c>
      <c r="E125" s="23" t="s">
        <v>93</v>
      </c>
      <c r="F125" s="25">
        <v>10039.445</v>
      </c>
      <c r="G125" s="25">
        <v>10083.197305</v>
      </c>
      <c r="H125" s="25">
        <v>43.752305</v>
      </c>
      <c r="I125" s="25">
        <f t="shared" ref="I125:I127" si="18">SUM(F125:H125)</f>
        <v>20166.394610000003</v>
      </c>
      <c r="J125" s="5">
        <v>3268</v>
      </c>
    </row>
    <row r="126" spans="1:10" x14ac:dyDescent="0.25">
      <c r="A126" s="69"/>
      <c r="B126" s="97" t="s">
        <v>296</v>
      </c>
      <c r="C126" s="97" t="s">
        <v>296</v>
      </c>
      <c r="D126" s="92">
        <v>115</v>
      </c>
      <c r="E126" s="74" t="s">
        <v>92</v>
      </c>
      <c r="F126" s="98">
        <v>462.15740000000011</v>
      </c>
      <c r="G126" s="98">
        <v>0</v>
      </c>
      <c r="H126" s="98">
        <v>692.98540000000003</v>
      </c>
      <c r="I126" s="25">
        <f t="shared" si="18"/>
        <v>1155.1428000000001</v>
      </c>
      <c r="J126" s="5">
        <v>230</v>
      </c>
    </row>
    <row r="127" spans="1:10" x14ac:dyDescent="0.25">
      <c r="A127" s="97" t="s">
        <v>346</v>
      </c>
      <c r="B127" s="97" t="s">
        <v>105</v>
      </c>
      <c r="C127" s="97" t="s">
        <v>105</v>
      </c>
      <c r="D127" s="101">
        <v>1</v>
      </c>
      <c r="E127" s="70" t="s">
        <v>206</v>
      </c>
      <c r="F127" s="98">
        <v>423.31200000000001</v>
      </c>
      <c r="G127" s="98">
        <v>437.88897919999999</v>
      </c>
      <c r="H127" s="98">
        <v>14.5769792</v>
      </c>
      <c r="I127" s="25">
        <f t="shared" si="18"/>
        <v>875.77795839999999</v>
      </c>
      <c r="J127" s="5">
        <v>79.040000000000006</v>
      </c>
    </row>
    <row r="128" spans="1:10" x14ac:dyDescent="0.25">
      <c r="A128" s="10"/>
    </row>
    <row r="129" spans="1:10" x14ac:dyDescent="0.25">
      <c r="A129" s="10"/>
      <c r="I129" s="33"/>
      <c r="J129" s="34"/>
    </row>
    <row r="130" spans="1:10" x14ac:dyDescent="0.25">
      <c r="A130" s="10"/>
    </row>
    <row r="131" spans="1:10" x14ac:dyDescent="0.25">
      <c r="A131" s="10"/>
    </row>
    <row r="136" spans="1:10" x14ac:dyDescent="0.25">
      <c r="G136" s="33"/>
      <c r="H136" s="33"/>
    </row>
  </sheetData>
  <phoneticPr fontId="4" type="noConversion"/>
  <pageMargins left="0.7" right="0.7" top="0.75" bottom="0.75" header="0.3" footer="0.3"/>
  <pageSetup paperSize="9" orientation="portrait" horizontalDpi="4294967294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18"/>
  <sheetViews>
    <sheetView workbookViewId="0">
      <selection activeCell="J9" sqref="J9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0.140625" bestFit="1" customWidth="1"/>
  </cols>
  <sheetData>
    <row r="1" spans="1:11" x14ac:dyDescent="0.25">
      <c r="A1" t="s">
        <v>79</v>
      </c>
      <c r="I1" t="s">
        <v>87</v>
      </c>
    </row>
    <row r="3" spans="1:11" x14ac:dyDescent="0.25">
      <c r="A3" s="2" t="s">
        <v>84</v>
      </c>
      <c r="B3" s="2"/>
      <c r="C3" s="2"/>
      <c r="E3" s="2" t="s">
        <v>85</v>
      </c>
      <c r="F3" s="2"/>
      <c r="G3" s="2"/>
      <c r="I3" s="2" t="s">
        <v>88</v>
      </c>
      <c r="J3" s="2"/>
    </row>
    <row r="4" spans="1:11" x14ac:dyDescent="0.25">
      <c r="A4" t="s">
        <v>76</v>
      </c>
      <c r="B4" s="6">
        <v>38</v>
      </c>
      <c r="C4" t="s">
        <v>83</v>
      </c>
      <c r="E4" t="s">
        <v>76</v>
      </c>
      <c r="F4" s="6"/>
      <c r="G4" t="s">
        <v>83</v>
      </c>
      <c r="I4" t="s">
        <v>166</v>
      </c>
      <c r="J4">
        <v>2022</v>
      </c>
    </row>
    <row r="5" spans="1:11" x14ac:dyDescent="0.25">
      <c r="A5" t="s">
        <v>77</v>
      </c>
      <c r="B5" s="5">
        <v>-1.8</v>
      </c>
      <c r="C5" t="s">
        <v>83</v>
      </c>
      <c r="E5" t="s">
        <v>77</v>
      </c>
      <c r="F5" s="5"/>
      <c r="G5" t="s">
        <v>83</v>
      </c>
      <c r="I5" t="s">
        <v>165</v>
      </c>
      <c r="J5" s="63">
        <v>1467.3</v>
      </c>
      <c r="K5" t="s">
        <v>23</v>
      </c>
    </row>
    <row r="6" spans="1:11" x14ac:dyDescent="0.25">
      <c r="I6" t="s">
        <v>161</v>
      </c>
      <c r="J6" s="63">
        <v>193000</v>
      </c>
      <c r="K6" t="s">
        <v>162</v>
      </c>
    </row>
    <row r="7" spans="1:11" x14ac:dyDescent="0.25">
      <c r="I7" t="s">
        <v>163</v>
      </c>
      <c r="J7" s="63">
        <f>J6/J5/50</f>
        <v>2.6306822054112997</v>
      </c>
      <c r="K7" t="s">
        <v>164</v>
      </c>
    </row>
    <row r="8" spans="1:11" x14ac:dyDescent="0.25">
      <c r="A8" s="2" t="s">
        <v>86</v>
      </c>
      <c r="B8" s="2"/>
      <c r="E8" s="2" t="s">
        <v>86</v>
      </c>
      <c r="F8" s="2"/>
    </row>
    <row r="9" spans="1:11" x14ac:dyDescent="0.25">
      <c r="A9" t="s">
        <v>78</v>
      </c>
      <c r="B9" s="3">
        <v>3.8</v>
      </c>
      <c r="C9" t="s">
        <v>83</v>
      </c>
      <c r="E9" t="s">
        <v>78</v>
      </c>
      <c r="F9" s="1"/>
      <c r="G9" t="s">
        <v>83</v>
      </c>
    </row>
    <row r="10" spans="1:11" x14ac:dyDescent="0.25">
      <c r="A10" s="7" t="s">
        <v>112</v>
      </c>
    </row>
    <row r="18" spans="3:5" x14ac:dyDescent="0.25">
      <c r="C18" s="4"/>
      <c r="D18" s="4"/>
      <c r="E1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7EE962-E8B9-411E-836A-E11B2627F2AB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24c72473-a6f8-4ab9-b557-03d61fd61282"/>
    <ds:schemaRef ds:uri="6cb94949-7264-4e0b-b21a-9bdc509457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2022-12-07T14:21:18Z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